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3F875549-273C-443D-9A03-8EA6C0750F5B}" xr6:coauthVersionLast="47" xr6:coauthVersionMax="47" xr10:uidLastSave="{00000000-0000-0000-0000-000000000000}"/>
  <workbookProtection workbookAlgorithmName="SHA-512" workbookHashValue="IEAFopwuVhiZSI4nOJAd6YM5SW26vLzlUopzV0WP4frv/6/VL6Dq2oetM470S0YMNP+1S/5GznwxHmhYI4tzeg==" workbookSaltValue="ykTmr24KUJSTRKYxNBDP1A==" workbookSpinCount="100000" lockStructure="1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Y39" i="8"/>
  <c r="Z39" i="9"/>
  <c r="Z39" i="10"/>
  <c r="Z39" i="11"/>
  <c r="Z39" i="12"/>
  <c r="Y39" i="12"/>
  <c r="Z39" i="13"/>
  <c r="Y39" i="15"/>
  <c r="Z39" i="15" s="1"/>
  <c r="Z39" i="16"/>
  <c r="Z39" i="17"/>
  <c r="Z39" i="18"/>
  <c r="Z39" i="19"/>
  <c r="Z39" i="20"/>
  <c r="Z39" i="21"/>
  <c r="Z39" i="22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H39" i="12"/>
  <c r="W39" i="13"/>
  <c r="Y39" i="13" s="1"/>
  <c r="J39" i="13"/>
  <c r="W39" i="14"/>
  <c r="Y39" i="14" s="1"/>
  <c r="Z39" i="14" s="1"/>
  <c r="J39" i="14"/>
  <c r="W39" i="15"/>
  <c r="J39" i="15"/>
  <c r="H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1"/>
  <c r="Y39" i="1" s="1"/>
  <c r="J39" i="1"/>
  <c r="S38" i="2"/>
  <c r="W38" i="4"/>
  <c r="D38" i="4"/>
  <c r="D40" i="4" s="1"/>
  <c r="L38" i="6"/>
  <c r="U38" i="7"/>
  <c r="E38" i="7"/>
  <c r="E40" i="7" s="1"/>
  <c r="N38" i="8"/>
  <c r="O38" i="10"/>
  <c r="W38" i="11"/>
  <c r="G38" i="11"/>
  <c r="G40" i="11" s="1"/>
  <c r="H39" i="11" s="1"/>
  <c r="AA38" i="13"/>
  <c r="AA40" i="13" s="1"/>
  <c r="J38" i="15"/>
  <c r="V38" i="16"/>
  <c r="K38" i="16"/>
  <c r="F38" i="17"/>
  <c r="F40" i="17" s="1"/>
  <c r="U38" i="18"/>
  <c r="R38" i="19"/>
  <c r="I38" i="19"/>
  <c r="Y38" i="20"/>
  <c r="Y40" i="20" s="1"/>
  <c r="Q38" i="20"/>
  <c r="I38" i="20"/>
  <c r="Y38" i="21"/>
  <c r="Y40" i="21" s="1"/>
  <c r="Q38" i="21"/>
  <c r="I38" i="21"/>
  <c r="Y38" i="22"/>
  <c r="Y40" i="22" s="1"/>
  <c r="Q38" i="22"/>
  <c r="I38" i="22"/>
  <c r="Y38" i="23"/>
  <c r="Q38" i="23"/>
  <c r="I38" i="23"/>
  <c r="R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M38" i="13" s="1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O38" i="17" s="1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K38" i="14" s="1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L38" i="18" s="1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Z17" i="2"/>
  <c r="Y17" i="2"/>
  <c r="X17" i="2"/>
  <c r="W17" i="2"/>
  <c r="W38" i="2" s="1"/>
  <c r="V17" i="2"/>
  <c r="V38" i="2" s="1"/>
  <c r="U17" i="2"/>
  <c r="U38" i="2" s="1"/>
  <c r="T17" i="2"/>
  <c r="S17" i="2"/>
  <c r="R17" i="2"/>
  <c r="Q17" i="2"/>
  <c r="P17" i="2"/>
  <c r="O17" i="2"/>
  <c r="O38" i="2" s="1"/>
  <c r="N17" i="2"/>
  <c r="N38" i="2" s="1"/>
  <c r="M17" i="2"/>
  <c r="M38" i="2" s="1"/>
  <c r="L17" i="2"/>
  <c r="K17" i="2"/>
  <c r="K38" i="2" s="1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S17" i="3"/>
  <c r="S38" i="3" s="1"/>
  <c r="R17" i="3"/>
  <c r="Q17" i="3"/>
  <c r="P17" i="3"/>
  <c r="O17" i="3"/>
  <c r="O38" i="3" s="1"/>
  <c r="N17" i="3"/>
  <c r="N38" i="3" s="1"/>
  <c r="M17" i="3"/>
  <c r="M38" i="3" s="1"/>
  <c r="L17" i="3"/>
  <c r="K17" i="3"/>
  <c r="K38" i="3" s="1"/>
  <c r="J17" i="3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Y17" i="4"/>
  <c r="X17" i="4"/>
  <c r="W17" i="4"/>
  <c r="V17" i="4"/>
  <c r="V38" i="4" s="1"/>
  <c r="U17" i="4"/>
  <c r="U38" i="4" s="1"/>
  <c r="T17" i="4"/>
  <c r="T38" i="4" s="1"/>
  <c r="S17" i="4"/>
  <c r="S38" i="4" s="1"/>
  <c r="R17" i="4"/>
  <c r="Q17" i="4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Z17" i="5"/>
  <c r="Y17" i="5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P17" i="5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P17" i="6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Z17" i="7" s="1"/>
  <c r="W17" i="7"/>
  <c r="W38" i="7" s="1"/>
  <c r="V17" i="7"/>
  <c r="V38" i="7" s="1"/>
  <c r="U17" i="7"/>
  <c r="T17" i="7"/>
  <c r="T38" i="7" s="1"/>
  <c r="S17" i="7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D17" i="7"/>
  <c r="D38" i="7" s="1"/>
  <c r="D40" i="7" s="1"/>
  <c r="C17" i="7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R17" i="8"/>
  <c r="Q17" i="8"/>
  <c r="Q38" i="8" s="1"/>
  <c r="P17" i="8"/>
  <c r="P38" i="8" s="1"/>
  <c r="O17" i="8"/>
  <c r="O38" i="8" s="1"/>
  <c r="N17" i="8"/>
  <c r="M17" i="8"/>
  <c r="M38" i="8" s="1"/>
  <c r="L17" i="8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C17" i="8"/>
  <c r="AA17" i="9"/>
  <c r="Y17" i="9"/>
  <c r="X17" i="9"/>
  <c r="X38" i="9" s="1"/>
  <c r="W17" i="9"/>
  <c r="W38" i="9" s="1"/>
  <c r="V17" i="9"/>
  <c r="U17" i="9"/>
  <c r="U38" i="9" s="1"/>
  <c r="T17" i="9"/>
  <c r="S17" i="9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E38" i="9" s="1"/>
  <c r="E40" i="9" s="1"/>
  <c r="D17" i="9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N17" i="10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V17" i="11"/>
  <c r="U17" i="1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M17" i="11"/>
  <c r="L17" i="11"/>
  <c r="L38" i="11" s="1"/>
  <c r="K17" i="11"/>
  <c r="J17" i="11"/>
  <c r="J38" i="11" s="1"/>
  <c r="I17" i="11"/>
  <c r="I38" i="11" s="1"/>
  <c r="H17" i="11"/>
  <c r="H38" i="11" s="1"/>
  <c r="G17" i="11"/>
  <c r="F17" i="11"/>
  <c r="E17" i="1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F17" i="12"/>
  <c r="E17" i="12"/>
  <c r="E38" i="12" s="1"/>
  <c r="E40" i="12" s="1"/>
  <c r="D17" i="12"/>
  <c r="D38" i="12" s="1"/>
  <c r="D40" i="12" s="1"/>
  <c r="C17" i="12"/>
  <c r="AA17" i="13"/>
  <c r="Y17" i="13"/>
  <c r="X17" i="13"/>
  <c r="X38" i="13" s="1"/>
  <c r="W17" i="13"/>
  <c r="W38" i="13" s="1"/>
  <c r="V17" i="13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M17" i="13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X17" i="15"/>
  <c r="Z17" i="15" s="1"/>
  <c r="W17" i="15"/>
  <c r="W38" i="15" s="1"/>
  <c r="V17" i="15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J17" i="15"/>
  <c r="I17" i="15"/>
  <c r="I38" i="15" s="1"/>
  <c r="H17" i="15"/>
  <c r="H38" i="15" s="1"/>
  <c r="G17" i="15"/>
  <c r="G38" i="15" s="1"/>
  <c r="G40" i="15" s="1"/>
  <c r="F17" i="15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X38" i="16" s="1"/>
  <c r="X40" i="16" s="1"/>
  <c r="W17" i="16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Z17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J38" i="22" s="1"/>
  <c r="I17" i="22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X38" i="1" l="1"/>
  <c r="Z17" i="1"/>
  <c r="Z38" i="21"/>
  <c r="X40" i="21"/>
  <c r="I40" i="18"/>
  <c r="I40" i="17"/>
  <c r="Y40" i="23"/>
  <c r="X40" i="13"/>
  <c r="Z17" i="12"/>
  <c r="X38" i="12"/>
  <c r="Z17" i="11"/>
  <c r="X38" i="11"/>
  <c r="X38" i="10"/>
  <c r="Z17" i="10"/>
  <c r="X40" i="9"/>
  <c r="X38" i="8"/>
  <c r="Z17" i="8"/>
  <c r="Z17" i="14"/>
  <c r="X38" i="14"/>
  <c r="Z17" i="16"/>
  <c r="Y40" i="15"/>
  <c r="Z17" i="13"/>
  <c r="Y38" i="13"/>
  <c r="Y40" i="13" s="1"/>
  <c r="H40" i="11"/>
  <c r="I39" i="11" s="1"/>
  <c r="I40" i="11" s="1"/>
  <c r="K38" i="22"/>
  <c r="M38" i="1"/>
  <c r="U38" i="1"/>
  <c r="AA38" i="8"/>
  <c r="AA40" i="8" s="1"/>
  <c r="J38" i="7"/>
  <c r="R38" i="7"/>
  <c r="J40" i="10"/>
  <c r="K39" i="10"/>
  <c r="H40" i="5"/>
  <c r="I39" i="5" s="1"/>
  <c r="I40" i="5" s="1"/>
  <c r="K39" i="5" s="1"/>
  <c r="E38" i="1"/>
  <c r="E40" i="1" s="1"/>
  <c r="C38" i="15"/>
  <c r="C40" i="15" s="1"/>
  <c r="K38" i="15"/>
  <c r="S38" i="15"/>
  <c r="C38" i="14"/>
  <c r="C40" i="14" s="1"/>
  <c r="S38" i="14"/>
  <c r="C38" i="13"/>
  <c r="C40" i="13" s="1"/>
  <c r="K38" i="13"/>
  <c r="S38" i="13"/>
  <c r="C38" i="12"/>
  <c r="C40" i="12" s="1"/>
  <c r="K38" i="12"/>
  <c r="S38" i="12"/>
  <c r="C38" i="9"/>
  <c r="C40" i="9" s="1"/>
  <c r="K38" i="9"/>
  <c r="S38" i="9"/>
  <c r="C38" i="8"/>
  <c r="C40" i="8" s="1"/>
  <c r="K38" i="8"/>
  <c r="S38" i="8"/>
  <c r="X38" i="15"/>
  <c r="X40" i="15" s="1"/>
  <c r="Z40" i="15" s="1"/>
  <c r="H40" i="1"/>
  <c r="I39" i="1" s="1"/>
  <c r="I40" i="1" s="1"/>
  <c r="H40" i="23"/>
  <c r="I39" i="23" s="1"/>
  <c r="I40" i="23" s="1"/>
  <c r="H40" i="22"/>
  <c r="I39" i="22" s="1"/>
  <c r="I40" i="22" s="1"/>
  <c r="K39" i="22" s="1"/>
  <c r="N39" i="22" s="1"/>
  <c r="H40" i="21"/>
  <c r="I39" i="21" s="1"/>
  <c r="I40" i="21" s="1"/>
  <c r="H40" i="20"/>
  <c r="I39" i="20" s="1"/>
  <c r="I40" i="20" s="1"/>
  <c r="K39" i="20" s="1"/>
  <c r="Z40" i="21"/>
  <c r="H40" i="15"/>
  <c r="I39" i="15" s="1"/>
  <c r="I40" i="15" s="1"/>
  <c r="H40" i="12"/>
  <c r="I39" i="12" s="1"/>
  <c r="I40" i="12" s="1"/>
  <c r="Z17" i="9"/>
  <c r="H38" i="6"/>
  <c r="H40" i="6" s="1"/>
  <c r="I39" i="6" s="1"/>
  <c r="I40" i="6" s="1"/>
  <c r="P38" i="6"/>
  <c r="Z17" i="6"/>
  <c r="X38" i="6"/>
  <c r="H38" i="5"/>
  <c r="P38" i="5"/>
  <c r="X38" i="5"/>
  <c r="H40" i="2"/>
  <c r="I39" i="2" s="1"/>
  <c r="I40" i="2" s="1"/>
  <c r="C38" i="11"/>
  <c r="C40" i="11" s="1"/>
  <c r="K38" i="11"/>
  <c r="S38" i="11"/>
  <c r="C38" i="10"/>
  <c r="C40" i="10" s="1"/>
  <c r="K38" i="10"/>
  <c r="S38" i="10"/>
  <c r="AA38" i="9"/>
  <c r="AA40" i="9" s="1"/>
  <c r="J38" i="8"/>
  <c r="R38" i="8"/>
  <c r="I38" i="7"/>
  <c r="I40" i="7" s="1"/>
  <c r="Q38" i="7"/>
  <c r="Y38" i="7"/>
  <c r="Y40" i="7" s="1"/>
  <c r="I38" i="6"/>
  <c r="Q38" i="6"/>
  <c r="Y38" i="6"/>
  <c r="Y40" i="6" s="1"/>
  <c r="I38" i="5"/>
  <c r="Q38" i="5"/>
  <c r="Y38" i="5"/>
  <c r="Y40" i="5" s="1"/>
  <c r="H38" i="4"/>
  <c r="H40" i="4" s="1"/>
  <c r="I39" i="4" s="1"/>
  <c r="I40" i="4" s="1"/>
  <c r="P38" i="4"/>
  <c r="Z17" i="4"/>
  <c r="X38" i="4"/>
  <c r="H38" i="3"/>
  <c r="H40" i="3" s="1"/>
  <c r="I39" i="3" s="1"/>
  <c r="I40" i="3" s="1"/>
  <c r="P38" i="3"/>
  <c r="Z17" i="3"/>
  <c r="X38" i="3"/>
  <c r="H38" i="2"/>
  <c r="P38" i="2"/>
  <c r="X38" i="2"/>
  <c r="Z38" i="16"/>
  <c r="Y38" i="9"/>
  <c r="Y40" i="9" s="1"/>
  <c r="X38" i="7"/>
  <c r="Q38" i="4"/>
  <c r="Q38" i="3"/>
  <c r="I38" i="2"/>
  <c r="Y38" i="2"/>
  <c r="Y40" i="2" s="1"/>
  <c r="Z17" i="23"/>
  <c r="H38" i="19"/>
  <c r="H40" i="19" s="1"/>
  <c r="I39" i="19" s="1"/>
  <c r="I40" i="19" s="1"/>
  <c r="P38" i="19"/>
  <c r="X38" i="19"/>
  <c r="U38" i="12"/>
  <c r="E38" i="11"/>
  <c r="E40" i="11" s="1"/>
  <c r="M38" i="11"/>
  <c r="U38" i="11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I38" i="4"/>
  <c r="Y38" i="4"/>
  <c r="Y40" i="4" s="1"/>
  <c r="I38" i="3"/>
  <c r="Y38" i="3"/>
  <c r="Y40" i="3" s="1"/>
  <c r="Q38" i="2"/>
  <c r="Z38" i="18"/>
  <c r="X40" i="18"/>
  <c r="Z40" i="18" s="1"/>
  <c r="G38" i="16"/>
  <c r="G40" i="16" s="1"/>
  <c r="H39" i="16" s="1"/>
  <c r="H40" i="16" s="1"/>
  <c r="I39" i="16" s="1"/>
  <c r="I40" i="16" s="1"/>
  <c r="J40" i="16" s="1"/>
  <c r="O38" i="16"/>
  <c r="W38" i="16"/>
  <c r="F38" i="15"/>
  <c r="F40" i="15" s="1"/>
  <c r="N38" i="15"/>
  <c r="V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AA38" i="2"/>
  <c r="AA40" i="2" s="1"/>
  <c r="Z27" i="23"/>
  <c r="Z27" i="12"/>
  <c r="Z27" i="11"/>
  <c r="Z17" i="17"/>
  <c r="X38" i="17"/>
  <c r="Z40" i="16"/>
  <c r="H40" i="14"/>
  <c r="I39" i="14" s="1"/>
  <c r="I40" i="14" s="1"/>
  <c r="J40" i="14" s="1"/>
  <c r="F38" i="9"/>
  <c r="F40" i="9" s="1"/>
  <c r="N38" i="9"/>
  <c r="V38" i="9"/>
  <c r="U38" i="6"/>
  <c r="E38" i="5"/>
  <c r="E40" i="5" s="1"/>
  <c r="M38" i="5"/>
  <c r="U38" i="5"/>
  <c r="D38" i="3"/>
  <c r="D40" i="3" s="1"/>
  <c r="L38" i="3"/>
  <c r="T38" i="3"/>
  <c r="D38" i="2"/>
  <c r="D40" i="2" s="1"/>
  <c r="L38" i="2"/>
  <c r="T38" i="2"/>
  <c r="Z27" i="15"/>
  <c r="Z27" i="4"/>
  <c r="Z27" i="3"/>
  <c r="X38" i="23"/>
  <c r="X40" i="23" s="1"/>
  <c r="X38" i="22"/>
  <c r="X38" i="20"/>
  <c r="K39" i="13"/>
  <c r="J40" i="13"/>
  <c r="J40" i="5"/>
  <c r="K39" i="21"/>
  <c r="J40" i="21"/>
  <c r="K40" i="22"/>
  <c r="L39" i="22" s="1"/>
  <c r="L40" i="22" s="1"/>
  <c r="M39" i="22" s="1"/>
  <c r="M40" i="22" s="1"/>
  <c r="K39" i="12"/>
  <c r="J40" i="12"/>
  <c r="J40" i="11"/>
  <c r="K39" i="11"/>
  <c r="K39" i="1"/>
  <c r="J40" i="1"/>
  <c r="K39" i="8"/>
  <c r="J40" i="8"/>
  <c r="K39" i="15"/>
  <c r="J40" i="15"/>
  <c r="J40" i="9"/>
  <c r="K39" i="9"/>
  <c r="K39" i="23"/>
  <c r="J40" i="23"/>
  <c r="N39" i="10"/>
  <c r="K40" i="10"/>
  <c r="L39" i="10" s="1"/>
  <c r="L40" i="10" s="1"/>
  <c r="M39" i="10" s="1"/>
  <c r="M40" i="10" s="1"/>
  <c r="J40" i="17"/>
  <c r="K39" i="17"/>
  <c r="K39" i="4" l="1"/>
  <c r="J40" i="4"/>
  <c r="K39" i="3"/>
  <c r="J40" i="3"/>
  <c r="K39" i="19"/>
  <c r="J40" i="19"/>
  <c r="K39" i="6"/>
  <c r="J40" i="6"/>
  <c r="J40" i="7"/>
  <c r="K39" i="7"/>
  <c r="Z38" i="14"/>
  <c r="X40" i="14"/>
  <c r="Z40" i="14" s="1"/>
  <c r="Z38" i="10"/>
  <c r="X40" i="10"/>
  <c r="Z40" i="10" s="1"/>
  <c r="Z38" i="23"/>
  <c r="Z38" i="19"/>
  <c r="X40" i="19"/>
  <c r="Z40" i="19" s="1"/>
  <c r="Z38" i="11"/>
  <c r="X40" i="11"/>
  <c r="Z40" i="11" s="1"/>
  <c r="J40" i="2"/>
  <c r="K39" i="2"/>
  <c r="J40" i="18"/>
  <c r="K39" i="18"/>
  <c r="X40" i="17"/>
  <c r="Z40" i="17" s="1"/>
  <c r="Z38" i="17"/>
  <c r="Z38" i="5"/>
  <c r="X40" i="5"/>
  <c r="Z40" i="5" s="1"/>
  <c r="X40" i="12"/>
  <c r="Z40" i="12" s="1"/>
  <c r="Z38" i="12"/>
  <c r="K39" i="14"/>
  <c r="J40" i="22"/>
  <c r="Z38" i="2"/>
  <c r="X40" i="2"/>
  <c r="Z40" i="2" s="1"/>
  <c r="Z38" i="8"/>
  <c r="X40" i="8"/>
  <c r="Z40" i="8" s="1"/>
  <c r="Z38" i="3"/>
  <c r="X40" i="3"/>
  <c r="Z40" i="3" s="1"/>
  <c r="Z38" i="7"/>
  <c r="X40" i="7"/>
  <c r="Z40" i="7" s="1"/>
  <c r="J40" i="20"/>
  <c r="Z38" i="4"/>
  <c r="X40" i="4"/>
  <c r="Z40" i="4" s="1"/>
  <c r="X40" i="20"/>
  <c r="Z40" i="20" s="1"/>
  <c r="Z38" i="20"/>
  <c r="K39" i="16"/>
  <c r="Z38" i="22"/>
  <c r="X40" i="22"/>
  <c r="Z40" i="22" s="1"/>
  <c r="Z38" i="9"/>
  <c r="Z40" i="13"/>
  <c r="Z40" i="23"/>
  <c r="Z38" i="6"/>
  <c r="X40" i="6"/>
  <c r="Z40" i="6" s="1"/>
  <c r="Z38" i="15"/>
  <c r="Z40" i="9"/>
  <c r="Z38" i="13"/>
  <c r="X40" i="1"/>
  <c r="Z40" i="1" s="1"/>
  <c r="Z38" i="1"/>
  <c r="N39" i="11"/>
  <c r="K40" i="11"/>
  <c r="L39" i="11" s="1"/>
  <c r="L40" i="11" s="1"/>
  <c r="M39" i="11" s="1"/>
  <c r="M40" i="11" s="1"/>
  <c r="N39" i="17"/>
  <c r="K40" i="17"/>
  <c r="L39" i="17" s="1"/>
  <c r="L40" i="17" s="1"/>
  <c r="M39" i="17" s="1"/>
  <c r="M40" i="17" s="1"/>
  <c r="N39" i="9"/>
  <c r="K40" i="9"/>
  <c r="L39" i="9" s="1"/>
  <c r="L40" i="9" s="1"/>
  <c r="M39" i="9" s="1"/>
  <c r="M40" i="9" s="1"/>
  <c r="N39" i="19"/>
  <c r="K40" i="19"/>
  <c r="L39" i="19" s="1"/>
  <c r="L40" i="19" s="1"/>
  <c r="M39" i="19" s="1"/>
  <c r="M40" i="19" s="1"/>
  <c r="N39" i="23"/>
  <c r="K40" i="23"/>
  <c r="L39" i="23" s="1"/>
  <c r="L40" i="23" s="1"/>
  <c r="M39" i="23" s="1"/>
  <c r="M40" i="23" s="1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N39" i="8"/>
  <c r="K40" i="8"/>
  <c r="L39" i="8" s="1"/>
  <c r="L40" i="8" s="1"/>
  <c r="M39" i="8" s="1"/>
  <c r="M40" i="8" s="1"/>
  <c r="N39" i="21"/>
  <c r="K40" i="21"/>
  <c r="L39" i="21" s="1"/>
  <c r="L40" i="21" s="1"/>
  <c r="M39" i="21" s="1"/>
  <c r="M40" i="21" s="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N39" i="16"/>
  <c r="K40" i="16"/>
  <c r="L39" i="16" s="1"/>
  <c r="L40" i="16" s="1"/>
  <c r="M39" i="16" s="1"/>
  <c r="M40" i="16" s="1"/>
  <c r="O39" i="10"/>
  <c r="N40" i="10"/>
  <c r="N40" i="22"/>
  <c r="O39" i="22"/>
  <c r="N39" i="3"/>
  <c r="K40" i="3"/>
  <c r="L39" i="3" s="1"/>
  <c r="L40" i="3" s="1"/>
  <c r="M39" i="3" s="1"/>
  <c r="M40" i="3" s="1"/>
  <c r="N39" i="13"/>
  <c r="K40" i="13"/>
  <c r="L39" i="13" s="1"/>
  <c r="L40" i="13" s="1"/>
  <c r="M39" i="13" s="1"/>
  <c r="M40" i="13" s="1"/>
  <c r="N39" i="14" l="1"/>
  <c r="K40" i="14"/>
  <c r="L39" i="14" s="1"/>
  <c r="L40" i="14" s="1"/>
  <c r="M39" i="14" s="1"/>
  <c r="M40" i="14" s="1"/>
  <c r="N39" i="18"/>
  <c r="K40" i="18"/>
  <c r="L39" i="18" s="1"/>
  <c r="L40" i="18" s="1"/>
  <c r="M39" i="18" s="1"/>
  <c r="M40" i="18" s="1"/>
  <c r="N39" i="6"/>
  <c r="K40" i="6"/>
  <c r="L39" i="6" s="1"/>
  <c r="L40" i="6" s="1"/>
  <c r="M39" i="6" s="1"/>
  <c r="M40" i="6" s="1"/>
  <c r="N39" i="2"/>
  <c r="K40" i="2"/>
  <c r="L39" i="2" s="1"/>
  <c r="L40" i="2" s="1"/>
  <c r="M39" i="2" s="1"/>
  <c r="M40" i="2" s="1"/>
  <c r="O39" i="15"/>
  <c r="N40" i="15"/>
  <c r="O39" i="19"/>
  <c r="N40" i="19"/>
  <c r="N40" i="5"/>
  <c r="O39" i="5"/>
  <c r="N40" i="8"/>
  <c r="O39" i="8"/>
  <c r="N40" i="13"/>
  <c r="O39" i="13"/>
  <c r="O39" i="3"/>
  <c r="N40" i="3"/>
  <c r="O39" i="20"/>
  <c r="N40" i="20"/>
  <c r="N40" i="21"/>
  <c r="O39" i="21"/>
  <c r="N40" i="17"/>
  <c r="O39" i="17"/>
  <c r="R39" i="10"/>
  <c r="O40" i="10"/>
  <c r="P39" i="10" s="1"/>
  <c r="P40" i="10" s="1"/>
  <c r="Q39" i="10" s="1"/>
  <c r="Q40" i="10" s="1"/>
  <c r="O39" i="7"/>
  <c r="N40" i="7"/>
  <c r="N40" i="1"/>
  <c r="O39" i="1"/>
  <c r="O40" i="22"/>
  <c r="P39" i="22" s="1"/>
  <c r="P40" i="22" s="1"/>
  <c r="Q39" i="22" s="1"/>
  <c r="Q40" i="22" s="1"/>
  <c r="R39" i="22"/>
  <c r="O39" i="23"/>
  <c r="N40" i="23"/>
  <c r="O39" i="11"/>
  <c r="N40" i="11"/>
  <c r="O39" i="12"/>
  <c r="N40" i="12"/>
  <c r="O39" i="9"/>
  <c r="N40" i="9"/>
  <c r="O39" i="4"/>
  <c r="N40" i="4"/>
  <c r="N40" i="16"/>
  <c r="O39" i="16"/>
  <c r="O39" i="2" l="1"/>
  <c r="N40" i="2"/>
  <c r="O39" i="6"/>
  <c r="N40" i="6"/>
  <c r="O39" i="18"/>
  <c r="N40" i="18"/>
  <c r="N40" i="14"/>
  <c r="O39" i="14"/>
  <c r="R39" i="5"/>
  <c r="O40" i="5"/>
  <c r="P39" i="5" s="1"/>
  <c r="P40" i="5" s="1"/>
  <c r="Q39" i="5" s="1"/>
  <c r="Q40" i="5" s="1"/>
  <c r="R40" i="10"/>
  <c r="S39" i="10"/>
  <c r="R39" i="4"/>
  <c r="O40" i="4"/>
  <c r="P39" i="4" s="1"/>
  <c r="P40" i="4" s="1"/>
  <c r="Q39" i="4" s="1"/>
  <c r="Q40" i="4" s="1"/>
  <c r="O40" i="23"/>
  <c r="P39" i="23" s="1"/>
  <c r="P40" i="23" s="1"/>
  <c r="Q39" i="23" s="1"/>
  <c r="Q40" i="23" s="1"/>
  <c r="R39" i="23"/>
  <c r="R39" i="17"/>
  <c r="O40" i="17"/>
  <c r="P39" i="17" s="1"/>
  <c r="P40" i="17" s="1"/>
  <c r="Q39" i="17" s="1"/>
  <c r="Q40" i="17" s="1"/>
  <c r="R39" i="9"/>
  <c r="O40" i="9"/>
  <c r="P39" i="9" s="1"/>
  <c r="P40" i="9" s="1"/>
  <c r="Q39" i="9" s="1"/>
  <c r="Q40" i="9" s="1"/>
  <c r="O40" i="19"/>
  <c r="P39" i="19" s="1"/>
  <c r="P40" i="19" s="1"/>
  <c r="Q39" i="19" s="1"/>
  <c r="Q40" i="19" s="1"/>
  <c r="R39" i="19"/>
  <c r="R39" i="12"/>
  <c r="O40" i="12"/>
  <c r="P39" i="12" s="1"/>
  <c r="P40" i="12" s="1"/>
  <c r="Q39" i="12" s="1"/>
  <c r="Q40" i="12" s="1"/>
  <c r="S39" i="22"/>
  <c r="R40" i="22"/>
  <c r="O40" i="3"/>
  <c r="P39" i="3" s="1"/>
  <c r="P40" i="3" s="1"/>
  <c r="Q39" i="3" s="1"/>
  <c r="Q40" i="3" s="1"/>
  <c r="R39" i="3"/>
  <c r="R39" i="13"/>
  <c r="O40" i="13"/>
  <c r="P39" i="13" s="1"/>
  <c r="P40" i="13" s="1"/>
  <c r="Q39" i="13" s="1"/>
  <c r="Q40" i="13" s="1"/>
  <c r="O40" i="1"/>
  <c r="P39" i="1" s="1"/>
  <c r="P40" i="1" s="1"/>
  <c r="Q39" i="1" s="1"/>
  <c r="Q40" i="1" s="1"/>
  <c r="R39" i="1"/>
  <c r="R39" i="21"/>
  <c r="O40" i="21"/>
  <c r="P39" i="21" s="1"/>
  <c r="P40" i="21" s="1"/>
  <c r="Q39" i="21" s="1"/>
  <c r="Q40" i="21" s="1"/>
  <c r="O40" i="15"/>
  <c r="P39" i="15" s="1"/>
  <c r="P40" i="15" s="1"/>
  <c r="Q39" i="15" s="1"/>
  <c r="Q40" i="15" s="1"/>
  <c r="R39" i="15"/>
  <c r="O40" i="16"/>
  <c r="P39" i="16" s="1"/>
  <c r="P40" i="16" s="1"/>
  <c r="Q39" i="16" s="1"/>
  <c r="Q40" i="16" s="1"/>
  <c r="R39" i="16"/>
  <c r="O40" i="8"/>
  <c r="P39" i="8" s="1"/>
  <c r="P40" i="8" s="1"/>
  <c r="Q39" i="8" s="1"/>
  <c r="Q40" i="8" s="1"/>
  <c r="R39" i="8"/>
  <c r="R39" i="11"/>
  <c r="O40" i="11"/>
  <c r="P39" i="11" s="1"/>
  <c r="P40" i="11" s="1"/>
  <c r="Q39" i="11" s="1"/>
  <c r="Q40" i="11" s="1"/>
  <c r="O40" i="7"/>
  <c r="P39" i="7" s="1"/>
  <c r="P40" i="7" s="1"/>
  <c r="Q39" i="7" s="1"/>
  <c r="Q40" i="7" s="1"/>
  <c r="R39" i="7"/>
  <c r="R39" i="20"/>
  <c r="O40" i="20"/>
  <c r="P39" i="20" s="1"/>
  <c r="P40" i="20" s="1"/>
  <c r="Q39" i="20" s="1"/>
  <c r="Q40" i="20" s="1"/>
  <c r="R39" i="14" l="1"/>
  <c r="O40" i="14"/>
  <c r="P39" i="14" s="1"/>
  <c r="P40" i="14" s="1"/>
  <c r="Q39" i="14" s="1"/>
  <c r="Q40" i="14" s="1"/>
  <c r="R39" i="18"/>
  <c r="O40" i="18"/>
  <c r="P39" i="18" s="1"/>
  <c r="P40" i="18" s="1"/>
  <c r="Q39" i="18" s="1"/>
  <c r="Q40" i="18" s="1"/>
  <c r="O40" i="6"/>
  <c r="P39" i="6" s="1"/>
  <c r="P40" i="6" s="1"/>
  <c r="Q39" i="6" s="1"/>
  <c r="Q40" i="6" s="1"/>
  <c r="R39" i="6"/>
  <c r="R39" i="2"/>
  <c r="O40" i="2"/>
  <c r="P39" i="2" s="1"/>
  <c r="P40" i="2" s="1"/>
  <c r="Q39" i="2" s="1"/>
  <c r="Q40" i="2" s="1"/>
  <c r="S39" i="4"/>
  <c r="R40" i="4"/>
  <c r="S39" i="21"/>
  <c r="R40" i="21"/>
  <c r="R40" i="9"/>
  <c r="S39" i="9"/>
  <c r="R40" i="11"/>
  <c r="S39" i="11"/>
  <c r="R40" i="3"/>
  <c r="S39" i="3"/>
  <c r="R40" i="19"/>
  <c r="S39" i="19"/>
  <c r="R40" i="23"/>
  <c r="S39" i="23"/>
  <c r="V39" i="22"/>
  <c r="S40" i="22"/>
  <c r="T39" i="22" s="1"/>
  <c r="T40" i="22" s="1"/>
  <c r="U39" i="22" s="1"/>
  <c r="U40" i="22" s="1"/>
  <c r="V40" i="22" s="1"/>
  <c r="W40" i="22" s="1"/>
  <c r="R40" i="17"/>
  <c r="S39" i="17"/>
  <c r="S39" i="16"/>
  <c r="R40" i="16"/>
  <c r="S39" i="1"/>
  <c r="R40" i="1"/>
  <c r="S39" i="5"/>
  <c r="R40" i="5"/>
  <c r="S39" i="8"/>
  <c r="R40" i="8"/>
  <c r="S39" i="20"/>
  <c r="R40" i="20"/>
  <c r="V39" i="10"/>
  <c r="S40" i="10"/>
  <c r="T39" i="10" s="1"/>
  <c r="T40" i="10" s="1"/>
  <c r="U39" i="10" s="1"/>
  <c r="U40" i="10" s="1"/>
  <c r="V40" i="10" s="1"/>
  <c r="W40" i="10" s="1"/>
  <c r="S39" i="13"/>
  <c r="R40" i="13"/>
  <c r="S39" i="12"/>
  <c r="R40" i="12"/>
  <c r="R40" i="7"/>
  <c r="S39" i="7"/>
  <c r="R40" i="15"/>
  <c r="S39" i="15"/>
  <c r="R40" i="2" l="1"/>
  <c r="S39" i="2"/>
  <c r="S39" i="14"/>
  <c r="R40" i="14"/>
  <c r="S39" i="6"/>
  <c r="R40" i="6"/>
  <c r="R40" i="18"/>
  <c r="S39" i="18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1"/>
  <c r="S40" i="1"/>
  <c r="T39" i="1" s="1"/>
  <c r="T40" i="1" s="1"/>
  <c r="U39" i="1" s="1"/>
  <c r="U40" i="1" s="1"/>
  <c r="V40" i="1" s="1"/>
  <c r="W40" i="1" s="1"/>
  <c r="V39" i="8"/>
  <c r="S40" i="8"/>
  <c r="T39" i="8" s="1"/>
  <c r="T40" i="8" s="1"/>
  <c r="U39" i="8" s="1"/>
  <c r="U40" i="8" s="1"/>
  <c r="V40" i="8" s="1"/>
  <c r="W40" i="8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16"/>
  <c r="S40" i="16"/>
  <c r="T39" i="16" s="1"/>
  <c r="T40" i="16" s="1"/>
  <c r="U39" i="16" s="1"/>
  <c r="U40" i="16" s="1"/>
  <c r="V40" i="16" s="1"/>
  <c r="W40" i="16" s="1"/>
  <c r="V39" i="23"/>
  <c r="S40" i="23"/>
  <c r="T39" i="23" s="1"/>
  <c r="T40" i="23" s="1"/>
  <c r="U39" i="23" s="1"/>
  <c r="U40" i="23" s="1"/>
  <c r="V40" i="23" s="1"/>
  <c r="W40" i="23" s="1"/>
  <c r="V39" i="17"/>
  <c r="S40" i="17"/>
  <c r="T39" i="17" s="1"/>
  <c r="T40" i="17" s="1"/>
  <c r="U39" i="17" s="1"/>
  <c r="U40" i="17" s="1"/>
  <c r="V40" i="17" s="1"/>
  <c r="W40" i="17" s="1"/>
  <c r="V39" i="19"/>
  <c r="S40" i="19"/>
  <c r="T39" i="19" s="1"/>
  <c r="T40" i="19" s="1"/>
  <c r="U39" i="19" s="1"/>
  <c r="U40" i="19" s="1"/>
  <c r="V40" i="19" s="1"/>
  <c r="W40" i="19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18" l="1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  <c r="V39" i="2"/>
  <c r="S40" i="2"/>
  <c r="T39" i="2" s="1"/>
  <c r="T40" i="2" s="1"/>
  <c r="U39" i="2" s="1"/>
  <c r="U40" i="2" s="1"/>
  <c r="V40" i="2" s="1"/>
  <c r="W40" i="2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<sst xmlns="http://schemas.openxmlformats.org/spreadsheetml/2006/main" count="2415" uniqueCount="88">
  <si>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water management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</si>
  <si>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</si>
  <si>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</si>
  <si>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</si>
  <si>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</si>
  <si>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</si>
  <si>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</si>
  <si>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</si>
  <si>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</si>
  <si>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</si>
  <si>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</si>
  <si>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</si>
  <si>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</si>
  <si>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</si>
  <si>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</si>
  <si>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</si>
  <si>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</si>
  <si>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</si>
  <si>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</si>
  <si>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</si>
  <si>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</si>
  <si>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</si>
  <si>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</si>
  <si>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</si>
  <si>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</si>
  <si>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</si>
  <si>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</si>
  <si>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</si>
  <si>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</si>
  <si>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</si>
  <si>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</si>
  <si>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</si>
  <si>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</si>
  <si>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</si>
  <si>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</si>
  <si>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</si>
  <si>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</si>
  <si>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</si>
  <si>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</si>
  <si>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</si>
  <si>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</si>
  <si>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</si>
  <si>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</si>
  <si>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</si>
  <si>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</si>
  <si>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</si>
  <si>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</si>
  <si>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</si>
  <si>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</si>
  <si>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</si>
  <si>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</si>
  <si>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</si>
  <si>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</si>
  <si>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</si>
  <si>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</si>
  <si>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</si>
  <si>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</si>
  <si>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</si>
  <si>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</si>
  <si>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</si>
  <si>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</si>
  <si>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</si>
  <si>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</si>
  <si>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water management                             ) for 3rd Quarter ended 31 March 2024</t>
  </si>
  <si>
    <t>North West: Rustenburg (NW373) - Table C7 Quarterly Budgeted Cash Flows ( Waste water management                             ) for 3rd Quarter ended 31 March 2024</t>
  </si>
  <si>
    <t>North West: Kgetlengrivier (NW374) - Table C7 Quarterly Budgeted Cash Flows ( Waste water management                             ) for 3rd Quarter ended 31 March 2024</t>
  </si>
  <si>
    <t>North West: Moses Kotane (NW375) - Table C7 Quarterly Budgeted Cash Flows ( Waste water management                             ) for 3rd Quarter ended 31 March 2024</t>
  </si>
  <si>
    <t>North West: Bojanala Platinum (DC37) - Table C7 Quarterly Budgeted Cash Flows ( Waste water management                             ) for 3rd Quarter ended 31 March 2024</t>
  </si>
  <si>
    <t>North West: Ratlou (NW381) - Table C7 Quarterly Budgeted Cash Flows ( Waste water management                             ) for 3rd Quarter ended 31 March 2024</t>
  </si>
  <si>
    <t>North West: Tswaing (NW382) - Table C7 Quarterly Budgeted Cash Flows ( Waste water management                             ) for 3rd Quarter ended 31 March 2024</t>
  </si>
  <si>
    <t>North West: Mafikeng (NW383) - Table C7 Quarterly Budgeted Cash Flows ( Waste water management                             ) for 3rd Quarter ended 31 March 2024</t>
  </si>
  <si>
    <t>North West: Ditsobotla (NW384) - Table C7 Quarterly Budgeted Cash Flows ( Waste water management                             ) for 3rd Quarter ended 31 March 2024</t>
  </si>
  <si>
    <t>North West: Ramotshere Moiloa (NW385) - Table C7 Quarterly Budgeted Cash Flows ( Waste water management                             ) for 3rd Quarter ended 31 March 2024</t>
  </si>
  <si>
    <t>North West: Ngaka Modiri Molema (DC38) - Table C7 Quarterly Budgeted Cash Flows ( Waste water management                             ) for 3rd Quarter ended 31 March 2024</t>
  </si>
  <si>
    <t>North West: Naledi (NW) (NW392) - Table C7 Quarterly Budgeted Cash Flows ( Waste water management                             ) for 3rd Quarter ended 31 March 2024</t>
  </si>
  <si>
    <t>North West: Mamusa (NW393) - Table C7 Quarterly Budgeted Cash Flows ( Waste water management                             ) for 3rd Quarter ended 31 March 2024</t>
  </si>
  <si>
    <t>North West: Greater Taung (NW394) - Table C7 Quarterly Budgeted Cash Flows ( Waste water management                             ) for 3rd Quarter ended 31 March 2024</t>
  </si>
  <si>
    <t>North West: Lekwa-Teemane (NW396) - Table C7 Quarterly Budgeted Cash Flows ( Waste water management                             ) for 3rd Quarter ended 31 March 2024</t>
  </si>
  <si>
    <t>North West: Kagisano-Molopo (NW397) - Table C7 Quarterly Budgeted Cash Flows ( Waste water management                             ) for 3rd Quarter ended 31 March 2024</t>
  </si>
  <si>
    <t>North West: Dr Ruth Segomotsi Mompati (DC39) - Table C7 Quarterly Budgeted Cash Flows ( Waste water management                             ) for 3rd Quarter ended 31 March 2024</t>
  </si>
  <si>
    <t>North West: City of Matlosana (NW403) - Table C7 Quarterly Budgeted Cash Flows ( Waste water management                             ) for 3rd Quarter ended 31 March 2024</t>
  </si>
  <si>
    <t>North West: Maquassi Hills (NW404) - Table C7 Quarterly Budgeted Cash Flows ( Waste water management                             ) for 3rd Quarter ended 31 March 2024</t>
  </si>
  <si>
    <t>North West: J B Marks (NW405) - Table C7 Quarterly Budgeted Cash Flows ( Waste water management                             ) for 3rd Quarter ended 31 March 2024</t>
  </si>
  <si>
    <t>North West: Dr Kenneth Kaunda (DC40) - Table C7 Quarterly Budgeted Cash Flows ( Waste water management                             ) for 3rd Quarter ended 31 March 2024</t>
  </si>
  <si>
    <t>Summary - Table C7 Quarterly Budgeted Cash Flows ( Waste water management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</si>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</sst>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36236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112157869</v>
      </c>
      <c r="D7" s="18">
        <v>29349270</v>
      </c>
      <c r="E7" s="19">
        <v>624064042</v>
      </c>
      <c r="F7" s="20">
        <v>640852769</v>
      </c>
      <c r="G7" s="20">
        <v>7859612</v>
      </c>
      <c r="H7" s="20">
        <v>10789636</v>
      </c>
      <c r="I7" s="20">
        <v>9765673</v>
      </c>
      <c r="J7" s="20">
        <v>28414921</v>
      </c>
      <c r="K7" s="20">
        <v>10397339</v>
      </c>
      <c r="L7" s="20">
        <v>8983099</v>
      </c>
      <c r="M7" s="20">
        <v>8045236</v>
      </c>
      <c r="N7" s="20">
        <v>27425674</v>
      </c>
      <c r="O7" s="20">
        <v>7794292</v>
      </c>
      <c r="P7" s="20">
        <v>3589231</v>
      </c>
      <c r="Q7" s="20">
        <v>9331408</v>
      </c>
      <c r="R7" s="20">
        <v>20714931</v>
      </c>
      <c r="S7" s="20"/>
      <c r="T7" s="20"/>
      <c r="U7" s="20"/>
      <c r="V7" s="20"/>
      <c r="W7" s="20">
        <v>76555526</v>
      </c>
      <c r="X7" s="20">
        <v>474282358</v>
      </c>
      <c r="Y7" s="20">
        <v>-397726832</v>
      </c>
      <c r="Z7" s="21">
        <v>-83.858660414267405</v>
      </c>
      <c r="AA7" s="22">
        <v>640852769</v>
      </c>
    </row>
    <row r="8" spans="1:27" x14ac:dyDescent="0.25">
      <c r="A8" s="23" t="s">
        <v>36</v>
      </c>
      <c r="B8" s="17" t="s">
        <v>32</v>
      </c>
      <c r="C8" s="18">
        <v>1452</v>
      </c>
      <c r="D8" s="18"/>
      <c r="E8" s="19">
        <v>873616</v>
      </c>
      <c r="F8" s="20">
        <v>873616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655209</v>
      </c>
      <c r="Y8" s="20">
        <v>-655209</v>
      </c>
      <c r="Z8" s="21">
        <v>-100</v>
      </c>
      <c r="AA8" s="22">
        <v>873616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127505154</v>
      </c>
      <c r="F9" s="20">
        <v>127505154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95628870</v>
      </c>
      <c r="Y9" s="20">
        <v>-95628870</v>
      </c>
      <c r="Z9" s="21">
        <v>-100</v>
      </c>
      <c r="AA9" s="22">
        <v>127505154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95000000</v>
      </c>
      <c r="F10" s="20">
        <v>111113432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83335077</v>
      </c>
      <c r="Y10" s="20">
        <v>-83335077</v>
      </c>
      <c r="Z10" s="21">
        <v>-100</v>
      </c>
      <c r="AA10" s="22">
        <v>111113432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-10685068</v>
      </c>
      <c r="D14" s="18">
        <v>-11771567</v>
      </c>
      <c r="E14" s="19">
        <v>-375059614</v>
      </c>
      <c r="F14" s="20">
        <v>-498705801</v>
      </c>
      <c r="G14" s="20">
        <v>-960051</v>
      </c>
      <c r="H14" s="20">
        <v>-932236</v>
      </c>
      <c r="I14" s="20">
        <v>-1146597</v>
      </c>
      <c r="J14" s="20">
        <v>-3038884</v>
      </c>
      <c r="K14" s="20">
        <v>-639318</v>
      </c>
      <c r="L14" s="20">
        <v>-4279645</v>
      </c>
      <c r="M14" s="20">
        <v>-768352</v>
      </c>
      <c r="N14" s="20">
        <v>-5687315</v>
      </c>
      <c r="O14" s="20">
        <v>-57766</v>
      </c>
      <c r="P14" s="20">
        <v>-238522</v>
      </c>
      <c r="Q14" s="20">
        <v>-1386449</v>
      </c>
      <c r="R14" s="20">
        <v>-1682737</v>
      </c>
      <c r="S14" s="20"/>
      <c r="T14" s="20"/>
      <c r="U14" s="20"/>
      <c r="V14" s="20"/>
      <c r="W14" s="20">
        <v>-10408936</v>
      </c>
      <c r="X14" s="20">
        <v>-364341449</v>
      </c>
      <c r="Y14" s="20">
        <v>353932513</v>
      </c>
      <c r="Z14" s="21">
        <v>-97.14308212020093</v>
      </c>
      <c r="AA14" s="22">
        <v>-498705801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-9064982</v>
      </c>
      <c r="F16" s="20">
        <v>-9064982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-6798735</v>
      </c>
      <c r="Y16" s="20">
        <v>6798735</v>
      </c>
      <c r="Z16" s="21">
        <v>-100</v>
      </c>
      <c r="AA16" s="22">
        <v>-9064982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101510489</v>
      </c>
      <c r="D17" s="26">
        <f>SUM(D6:D16)</f>
        <v>17577703</v>
      </c>
      <c r="E17" s="27">
        <f t="shared" si="0"/>
        <v>463318216</v>
      </c>
      <c r="F17" s="28">
        <f t="shared" si="0"/>
        <v>372574188</v>
      </c>
      <c r="G17" s="28">
        <f t="shared" si="0"/>
        <v>6899561</v>
      </c>
      <c r="H17" s="28">
        <f t="shared" si="0"/>
        <v>9857400</v>
      </c>
      <c r="I17" s="28">
        <f t="shared" si="0"/>
        <v>8619076</v>
      </c>
      <c r="J17" s="28">
        <f t="shared" si="0"/>
        <v>25376037</v>
      </c>
      <c r="K17" s="28">
        <f t="shared" si="0"/>
        <v>9758021</v>
      </c>
      <c r="L17" s="28">
        <f t="shared" si="0"/>
        <v>4703454</v>
      </c>
      <c r="M17" s="28">
        <f t="shared" si="0"/>
        <v>7276884</v>
      </c>
      <c r="N17" s="28">
        <f t="shared" si="0"/>
        <v>21738359</v>
      </c>
      <c r="O17" s="28">
        <f t="shared" si="0"/>
        <v>7736526</v>
      </c>
      <c r="P17" s="28">
        <f t="shared" si="0"/>
        <v>3350709</v>
      </c>
      <c r="Q17" s="28">
        <f t="shared" si="0"/>
        <v>7944959</v>
      </c>
      <c r="R17" s="28">
        <f t="shared" si="0"/>
        <v>19032194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66146590</v>
      </c>
      <c r="X17" s="28">
        <f t="shared" si="0"/>
        <v>282761330</v>
      </c>
      <c r="Y17" s="28">
        <f t="shared" si="0"/>
        <v>-216614740</v>
      </c>
      <c r="Z17" s="29">
        <f>+IF(X17&lt;&gt;0,+(Y17/X17)*100,0)</f>
        <v>-76.606917926153486</v>
      </c>
      <c r="AA17" s="30">
        <f>SUM(AA6:AA16)</f>
        <v>372574188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72540</v>
      </c>
      <c r="G24" s="20"/>
      <c r="H24" s="20"/>
      <c r="I24" s="20"/>
      <c r="J24" s="20"/>
      <c r="K24" s="20"/>
      <c r="L24" s="20"/>
      <c r="M24" s="20"/>
      <c r="N24" s="20"/>
      <c r="O24" s="20">
        <v>50437</v>
      </c>
      <c r="P24" s="20">
        <v>51683</v>
      </c>
      <c r="Q24" s="20">
        <v>52696</v>
      </c>
      <c r="R24" s="20">
        <v>154816</v>
      </c>
      <c r="S24" s="20"/>
      <c r="T24" s="20"/>
      <c r="U24" s="20"/>
      <c r="V24" s="20"/>
      <c r="W24" s="20">
        <v>154816</v>
      </c>
      <c r="X24" s="20">
        <v>54405</v>
      </c>
      <c r="Y24" s="20">
        <v>100411</v>
      </c>
      <c r="Z24" s="21">
        <v>184.56208069111295</v>
      </c>
      <c r="AA24" s="22">
        <v>72540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-72702905</v>
      </c>
      <c r="D26" s="18"/>
      <c r="E26" s="19">
        <v>-356827961</v>
      </c>
      <c r="F26" s="20">
        <v>-478577118</v>
      </c>
      <c r="G26" s="20">
        <v>-812557</v>
      </c>
      <c r="H26" s="20">
        <v>-2946886</v>
      </c>
      <c r="I26" s="20">
        <v>-4942884</v>
      </c>
      <c r="J26" s="20">
        <v>-8702327</v>
      </c>
      <c r="K26" s="20">
        <v>-3680869</v>
      </c>
      <c r="L26" s="20">
        <v>-10177429</v>
      </c>
      <c r="M26" s="20">
        <v>-13411354</v>
      </c>
      <c r="N26" s="20">
        <v>-27269652</v>
      </c>
      <c r="O26" s="20">
        <v>-7076648</v>
      </c>
      <c r="P26" s="20">
        <v>-63830</v>
      </c>
      <c r="Q26" s="20">
        <v>-3467980</v>
      </c>
      <c r="R26" s="20">
        <v>-10608458</v>
      </c>
      <c r="S26" s="20"/>
      <c r="T26" s="20"/>
      <c r="U26" s="20"/>
      <c r="V26" s="20"/>
      <c r="W26" s="20">
        <v>-46580437</v>
      </c>
      <c r="X26" s="20">
        <v>-368343439</v>
      </c>
      <c r="Y26" s="20">
        <v>321763002</v>
      </c>
      <c r="Z26" s="21">
        <v>-87.354074467442871</v>
      </c>
      <c r="AA26" s="22">
        <v>-478577118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-72702905</v>
      </c>
      <c r="D27" s="26">
        <f>SUM(D21:D26)</f>
        <v>0</v>
      </c>
      <c r="E27" s="27">
        <f t="shared" si="1"/>
        <v>-356827961</v>
      </c>
      <c r="F27" s="28">
        <f t="shared" si="1"/>
        <v>-478504578</v>
      </c>
      <c r="G27" s="28">
        <f t="shared" si="1"/>
        <v>-812557</v>
      </c>
      <c r="H27" s="28">
        <f t="shared" si="1"/>
        <v>-2946886</v>
      </c>
      <c r="I27" s="28">
        <f t="shared" si="1"/>
        <v>-4942884</v>
      </c>
      <c r="J27" s="28">
        <f t="shared" si="1"/>
        <v>-8702327</v>
      </c>
      <c r="K27" s="28">
        <f t="shared" si="1"/>
        <v>-3680869</v>
      </c>
      <c r="L27" s="28">
        <f t="shared" si="1"/>
        <v>-10177429</v>
      </c>
      <c r="M27" s="28">
        <f t="shared" si="1"/>
        <v>-13411354</v>
      </c>
      <c r="N27" s="28">
        <f t="shared" si="1"/>
        <v>-27269652</v>
      </c>
      <c r="O27" s="28">
        <f t="shared" si="1"/>
        <v>-7026211</v>
      </c>
      <c r="P27" s="28">
        <f t="shared" si="1"/>
        <v>-12147</v>
      </c>
      <c r="Q27" s="28">
        <f t="shared" si="1"/>
        <v>-3415284</v>
      </c>
      <c r="R27" s="28">
        <f t="shared" si="1"/>
        <v>-10453642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-46425621</v>
      </c>
      <c r="X27" s="28">
        <f t="shared" si="1"/>
        <v>-368289034</v>
      </c>
      <c r="Y27" s="28">
        <f t="shared" si="1"/>
        <v>321863413</v>
      </c>
      <c r="Z27" s="29">
        <f>+IF(X27&lt;&gt;0,+(Y27/X27)*100,0)</f>
        <v>-87.394242914112937</v>
      </c>
      <c r="AA27" s="30">
        <f>SUM(AA21:AA26)</f>
        <v>-478504578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28807584</v>
      </c>
      <c r="D38" s="32">
        <f>+D17+D27+D36</f>
        <v>17577703</v>
      </c>
      <c r="E38" s="33">
        <f t="shared" si="3"/>
        <v>106490255</v>
      </c>
      <c r="F38" s="2">
        <f t="shared" si="3"/>
        <v>-105930390</v>
      </c>
      <c r="G38" s="2">
        <f t="shared" si="3"/>
        <v>6087004</v>
      </c>
      <c r="H38" s="2">
        <f t="shared" si="3"/>
        <v>6910514</v>
      </c>
      <c r="I38" s="2">
        <f t="shared" si="3"/>
        <v>3676192</v>
      </c>
      <c r="J38" s="2">
        <f t="shared" si="3"/>
        <v>16673710</v>
      </c>
      <c r="K38" s="2">
        <f t="shared" si="3"/>
        <v>6077152</v>
      </c>
      <c r="L38" s="2">
        <f t="shared" si="3"/>
        <v>-5473975</v>
      </c>
      <c r="M38" s="2">
        <f t="shared" si="3"/>
        <v>-6134470</v>
      </c>
      <c r="N38" s="2">
        <f t="shared" si="3"/>
        <v>-5531293</v>
      </c>
      <c r="O38" s="2">
        <f t="shared" si="3"/>
        <v>710315</v>
      </c>
      <c r="P38" s="2">
        <f t="shared" si="3"/>
        <v>3338562</v>
      </c>
      <c r="Q38" s="2">
        <f t="shared" si="3"/>
        <v>4529675</v>
      </c>
      <c r="R38" s="2">
        <f t="shared" si="3"/>
        <v>8578552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19720969</v>
      </c>
      <c r="X38" s="2">
        <f t="shared" si="3"/>
        <v>-85527704</v>
      </c>
      <c r="Y38" s="2">
        <f t="shared" si="3"/>
        <v>105248673</v>
      </c>
      <c r="Z38" s="34">
        <f>+IF(X38&lt;&gt;0,+(Y38/X38)*100,0)</f>
        <v>-123.05798949075026</v>
      </c>
      <c r="AA38" s="35">
        <f>+AA17+AA27+AA36</f>
        <v>-105930390</v>
      </c>
    </row>
    <row r="39" spans="1:27" x14ac:dyDescent="0.25">
      <c r="A39" s="23" t="s">
        <v>60</v>
      </c>
      <c r="B39" s="17"/>
      <c r="C39" s="32">
        <v>41350254</v>
      </c>
      <c r="D39" s="32">
        <v>63159962</v>
      </c>
      <c r="E39" s="33">
        <v>762825</v>
      </c>
      <c r="F39" s="2">
        <v>1531260</v>
      </c>
      <c r="G39" s="2">
        <v>75395189</v>
      </c>
      <c r="H39" s="2">
        <f>+G40+H60</f>
        <v>81482193</v>
      </c>
      <c r="I39" s="2">
        <f>+H40+I60</f>
        <v>88392707</v>
      </c>
      <c r="J39" s="2">
        <f>+G39</f>
        <v>75395189</v>
      </c>
      <c r="K39" s="2">
        <f>+I40+K60</f>
        <v>91892907</v>
      </c>
      <c r="L39" s="2">
        <f>+K40+L60</f>
        <v>97970058</v>
      </c>
      <c r="M39" s="2">
        <f>+L40+M60</f>
        <v>92496083</v>
      </c>
      <c r="N39" s="2">
        <f>+K39</f>
        <v>91892907</v>
      </c>
      <c r="O39" s="2">
        <f>+M40+O60</f>
        <v>86361613</v>
      </c>
      <c r="P39" s="2">
        <f>+O40+P60</f>
        <v>87071928</v>
      </c>
      <c r="Q39" s="2">
        <f>+P40+Q60</f>
        <v>90410490</v>
      </c>
      <c r="R39" s="2">
        <f>+O39</f>
        <v>86361613</v>
      </c>
      <c r="S39" s="2">
        <f>+Q40+S60</f>
        <v>94940165</v>
      </c>
      <c r="T39" s="2">
        <f>+S40+T60</f>
        <v>94940165</v>
      </c>
      <c r="U39" s="2">
        <f>+T40+U60</f>
        <v>94940165</v>
      </c>
      <c r="V39" s="2">
        <f>+S39</f>
        <v>94940165</v>
      </c>
      <c r="W39" s="2">
        <f>+G39</f>
        <v>75395189</v>
      </c>
      <c r="X39" s="2">
        <v>1531260</v>
      </c>
      <c r="Y39" s="2">
        <f>+W39-X39</f>
        <v>73863929</v>
      </c>
      <c r="Z39" s="34">
        <f>+IF(X39&lt;&gt;0,+(Y39/X39)*100,0)</f>
        <v>4823.7352898919844</v>
      </c>
      <c r="AA39" s="35">
        <v>1531260</v>
      </c>
    </row>
    <row r="40" spans="1:27" x14ac:dyDescent="0.25">
      <c r="A40" s="41" t="s">
        <v>62</v>
      </c>
      <c r="B40" s="42" t="s">
        <v>61</v>
      </c>
      <c r="C40" s="43">
        <f>+C38+C39</f>
        <v>70157838</v>
      </c>
      <c r="D40" s="43">
        <f t="shared" ref="D40:AA40" si="4">+D38+D39</f>
        <v>80737665</v>
      </c>
      <c r="E40" s="44">
        <f t="shared" si="4"/>
        <v>107253080</v>
      </c>
      <c r="F40" s="45">
        <f t="shared" si="4"/>
        <v>-104399130</v>
      </c>
      <c r="G40" s="45">
        <f t="shared" si="4"/>
        <v>81482193</v>
      </c>
      <c r="H40" s="45">
        <f t="shared" si="4"/>
        <v>88392707</v>
      </c>
      <c r="I40" s="45">
        <f t="shared" si="4"/>
        <v>92068899</v>
      </c>
      <c r="J40" s="45">
        <f>+I40</f>
        <v>92068899</v>
      </c>
      <c r="K40" s="45">
        <f t="shared" si="4"/>
        <v>97970059</v>
      </c>
      <c r="L40" s="45">
        <f t="shared" si="4"/>
        <v>92496083</v>
      </c>
      <c r="M40" s="45">
        <f t="shared" si="4"/>
        <v>86361613</v>
      </c>
      <c r="N40" s="45">
        <f>+M40</f>
        <v>86361613</v>
      </c>
      <c r="O40" s="45">
        <f t="shared" si="4"/>
        <v>87071928</v>
      </c>
      <c r="P40" s="45">
        <f t="shared" si="4"/>
        <v>90410490</v>
      </c>
      <c r="Q40" s="45">
        <f t="shared" si="4"/>
        <v>94940165</v>
      </c>
      <c r="R40" s="45">
        <f>+Q40</f>
        <v>94940165</v>
      </c>
      <c r="S40" s="45">
        <f t="shared" si="4"/>
        <v>94940165</v>
      </c>
      <c r="T40" s="45">
        <f t="shared" si="4"/>
        <v>94940165</v>
      </c>
      <c r="U40" s="45">
        <f t="shared" si="4"/>
        <v>94940165</v>
      </c>
      <c r="V40" s="45">
        <f>+U40</f>
        <v>94940165</v>
      </c>
      <c r="W40" s="45">
        <f>+V40</f>
        <v>94940165</v>
      </c>
      <c r="X40" s="45">
        <f t="shared" si="4"/>
        <v>-83996444</v>
      </c>
      <c r="Y40" s="45">
        <f t="shared" si="4"/>
        <v>179112602</v>
      </c>
      <c r="Z40" s="46">
        <f>+IF(X40&lt;&gt;0,+(Y40/X40)*100,0)</f>
        <v>-213.23831518391421</v>
      </c>
      <c r="AA40" s="47">
        <f t="shared" si="4"/>
        <v>-104399130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75395189</v>
      </c>
      <c r="J60">
        <v>75395189</v>
      </c>
      <c r="K60">
        <v>-175992</v>
      </c>
      <c r="L60">
        <v>-1</v>
      </c>
      <c r="N60">
        <v>-175992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-27783542</v>
      </c>
      <c r="D26" s="18"/>
      <c r="E26" s="19">
        <v>-25000000</v>
      </c>
      <c r="F26" s="20">
        <v>-25000000</v>
      </c>
      <c r="G26" s="20">
        <v>-812557</v>
      </c>
      <c r="H26" s="20">
        <v>-2946886</v>
      </c>
      <c r="I26" s="20">
        <v>-3161702</v>
      </c>
      <c r="J26" s="20">
        <v>-6921145</v>
      </c>
      <c r="K26" s="20">
        <v>-2304636</v>
      </c>
      <c r="L26" s="20">
        <v>-3979192</v>
      </c>
      <c r="M26" s="20">
        <v>-3304446</v>
      </c>
      <c r="N26" s="20">
        <v>-9588274</v>
      </c>
      <c r="O26" s="20">
        <v>-710538</v>
      </c>
      <c r="P26" s="20">
        <v>-63830</v>
      </c>
      <c r="Q26" s="20">
        <v>-610357</v>
      </c>
      <c r="R26" s="20">
        <v>-1384725</v>
      </c>
      <c r="S26" s="20"/>
      <c r="T26" s="20"/>
      <c r="U26" s="20"/>
      <c r="V26" s="20"/>
      <c r="W26" s="20">
        <v>-17894144</v>
      </c>
      <c r="X26" s="20">
        <v>-18750006</v>
      </c>
      <c r="Y26" s="20">
        <v>855862</v>
      </c>
      <c r="Z26" s="21">
        <v>-4.5645958726626548</v>
      </c>
      <c r="AA26" s="22">
        <v>-25000000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-27783542</v>
      </c>
      <c r="D27" s="26">
        <f>SUM(D21:D26)</f>
        <v>0</v>
      </c>
      <c r="E27" s="27">
        <f t="shared" si="1"/>
        <v>-25000000</v>
      </c>
      <c r="F27" s="28">
        <f t="shared" si="1"/>
        <v>-25000000</v>
      </c>
      <c r="G27" s="28">
        <f t="shared" si="1"/>
        <v>-812557</v>
      </c>
      <c r="H27" s="28">
        <f t="shared" si="1"/>
        <v>-2946886</v>
      </c>
      <c r="I27" s="28">
        <f t="shared" si="1"/>
        <v>-3161702</v>
      </c>
      <c r="J27" s="28">
        <f t="shared" si="1"/>
        <v>-6921145</v>
      </c>
      <c r="K27" s="28">
        <f t="shared" si="1"/>
        <v>-2304636</v>
      </c>
      <c r="L27" s="28">
        <f t="shared" si="1"/>
        <v>-3979192</v>
      </c>
      <c r="M27" s="28">
        <f t="shared" si="1"/>
        <v>-3304446</v>
      </c>
      <c r="N27" s="28">
        <f t="shared" si="1"/>
        <v>-9588274</v>
      </c>
      <c r="O27" s="28">
        <f t="shared" si="1"/>
        <v>-710538</v>
      </c>
      <c r="P27" s="28">
        <f t="shared" si="1"/>
        <v>-63830</v>
      </c>
      <c r="Q27" s="28">
        <f t="shared" si="1"/>
        <v>-610357</v>
      </c>
      <c r="R27" s="28">
        <f t="shared" si="1"/>
        <v>-1384725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-17894144</v>
      </c>
      <c r="X27" s="28">
        <f t="shared" si="1"/>
        <v>-18750006</v>
      </c>
      <c r="Y27" s="28">
        <f t="shared" si="1"/>
        <v>855862</v>
      </c>
      <c r="Z27" s="29">
        <f>+IF(X27&lt;&gt;0,+(Y27/X27)*100,0)</f>
        <v>-4.5645958726626548</v>
      </c>
      <c r="AA27" s="30">
        <f>SUM(AA21:AA26)</f>
        <v>-25000000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-27783542</v>
      </c>
      <c r="D38" s="32">
        <f>+D17+D27+D36</f>
        <v>0</v>
      </c>
      <c r="E38" s="33">
        <f t="shared" si="3"/>
        <v>-25000000</v>
      </c>
      <c r="F38" s="2">
        <f t="shared" si="3"/>
        <v>-25000000</v>
      </c>
      <c r="G38" s="2">
        <f t="shared" si="3"/>
        <v>-812557</v>
      </c>
      <c r="H38" s="2">
        <f t="shared" si="3"/>
        <v>-2946886</v>
      </c>
      <c r="I38" s="2">
        <f t="shared" si="3"/>
        <v>-3161702</v>
      </c>
      <c r="J38" s="2">
        <f t="shared" si="3"/>
        <v>-6921145</v>
      </c>
      <c r="K38" s="2">
        <f t="shared" si="3"/>
        <v>-2304636</v>
      </c>
      <c r="L38" s="2">
        <f t="shared" si="3"/>
        <v>-3979192</v>
      </c>
      <c r="M38" s="2">
        <f t="shared" si="3"/>
        <v>-3304446</v>
      </c>
      <c r="N38" s="2">
        <f t="shared" si="3"/>
        <v>-9588274</v>
      </c>
      <c r="O38" s="2">
        <f t="shared" si="3"/>
        <v>-710538</v>
      </c>
      <c r="P38" s="2">
        <f t="shared" si="3"/>
        <v>-63830</v>
      </c>
      <c r="Q38" s="2">
        <f t="shared" si="3"/>
        <v>-610357</v>
      </c>
      <c r="R38" s="2">
        <f t="shared" si="3"/>
        <v>-1384725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-17894144</v>
      </c>
      <c r="X38" s="2">
        <f t="shared" si="3"/>
        <v>-18750006</v>
      </c>
      <c r="Y38" s="2">
        <f t="shared" si="3"/>
        <v>855862</v>
      </c>
      <c r="Z38" s="34">
        <f>+IF(X38&lt;&gt;0,+(Y38/X38)*100,0)</f>
        <v>-4.5645958726626548</v>
      </c>
      <c r="AA38" s="35">
        <f>+AA17+AA27+AA36</f>
        <v>-25000000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-812557</v>
      </c>
      <c r="I39" s="2">
        <f>+H40+I60</f>
        <v>-3759443</v>
      </c>
      <c r="J39" s="2">
        <f>+G39</f>
        <v>0</v>
      </c>
      <c r="K39" s="2">
        <f>+I40+K60</f>
        <v>-6921145</v>
      </c>
      <c r="L39" s="2">
        <f>+K40+L60</f>
        <v>-9225781</v>
      </c>
      <c r="M39" s="2">
        <f>+L40+M60</f>
        <v>-13204973</v>
      </c>
      <c r="N39" s="2">
        <f>+K39</f>
        <v>-6921145</v>
      </c>
      <c r="O39" s="2">
        <f>+M40+O60</f>
        <v>-16509419</v>
      </c>
      <c r="P39" s="2">
        <f>+O40+P60</f>
        <v>-17219957</v>
      </c>
      <c r="Q39" s="2">
        <f>+P40+Q60</f>
        <v>-17283787</v>
      </c>
      <c r="R39" s="2">
        <f>+O39</f>
        <v>-16509419</v>
      </c>
      <c r="S39" s="2">
        <f>+Q40+S60</f>
        <v>-17894144</v>
      </c>
      <c r="T39" s="2">
        <f>+S40+T60</f>
        <v>-17894144</v>
      </c>
      <c r="U39" s="2">
        <f>+T40+U60</f>
        <v>-17894144</v>
      </c>
      <c r="V39" s="2">
        <f>+S39</f>
        <v>-17894144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-27783542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-25000000</v>
      </c>
      <c r="G40" s="45">
        <f t="shared" si="4"/>
        <v>-812557</v>
      </c>
      <c r="H40" s="45">
        <f t="shared" si="4"/>
        <v>-3759443</v>
      </c>
      <c r="I40" s="45">
        <f t="shared" si="4"/>
        <v>-6921145</v>
      </c>
      <c r="J40" s="45">
        <f>+I40</f>
        <v>-6921145</v>
      </c>
      <c r="K40" s="45">
        <f t="shared" si="4"/>
        <v>-9225781</v>
      </c>
      <c r="L40" s="45">
        <f t="shared" si="4"/>
        <v>-13204973</v>
      </c>
      <c r="M40" s="45">
        <f t="shared" si="4"/>
        <v>-16509419</v>
      </c>
      <c r="N40" s="45">
        <f>+M40</f>
        <v>-16509419</v>
      </c>
      <c r="O40" s="45">
        <f t="shared" si="4"/>
        <v>-17219957</v>
      </c>
      <c r="P40" s="45">
        <f t="shared" si="4"/>
        <v>-17283787</v>
      </c>
      <c r="Q40" s="45">
        <f t="shared" si="4"/>
        <v>-17894144</v>
      </c>
      <c r="R40" s="45">
        <f>+Q40</f>
        <v>-17894144</v>
      </c>
      <c r="S40" s="45">
        <f t="shared" si="4"/>
        <v>-17894144</v>
      </c>
      <c r="T40" s="45">
        <f t="shared" si="4"/>
        <v>-17894144</v>
      </c>
      <c r="U40" s="45">
        <f t="shared" si="4"/>
        <v>-17894144</v>
      </c>
      <c r="V40" s="45">
        <f>+U40</f>
        <v>-17894144</v>
      </c>
      <c r="W40" s="45">
        <f>+V40</f>
        <v>-17894144</v>
      </c>
      <c r="X40" s="45">
        <f t="shared" si="4"/>
        <v>-18750006</v>
      </c>
      <c r="Y40" s="45">
        <f t="shared" si="4"/>
        <v>855862</v>
      </c>
      <c r="Z40" s="46">
        <f>+IF(X40&lt;&gt;0,+(Y40/X40)*100,0)</f>
        <v>-4.5645958726626548</v>
      </c>
      <c r="AA40" s="47">
        <f t="shared" si="4"/>
        <v>-25000000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403677706</v>
      </c>
      <c r="F7" s="20">
        <v>403677706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302758272</v>
      </c>
      <c r="Y7" s="20">
        <v>-302758272</v>
      </c>
      <c r="Z7" s="21">
        <v>-100</v>
      </c>
      <c r="AA7" s="22">
        <v>403677706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710420</v>
      </c>
      <c r="F8" s="20">
        <v>710420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532809</v>
      </c>
      <c r="Y8" s="20">
        <v>-532809</v>
      </c>
      <c r="Z8" s="21">
        <v>-100</v>
      </c>
      <c r="AA8" s="22">
        <v>710420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110505150</v>
      </c>
      <c r="F9" s="20">
        <v>110505150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82878867</v>
      </c>
      <c r="Y9" s="20">
        <v>-82878867</v>
      </c>
      <c r="Z9" s="21">
        <v>-100</v>
      </c>
      <c r="AA9" s="22">
        <v>110505150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95000000</v>
      </c>
      <c r="F10" s="20">
        <v>85000000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63750006</v>
      </c>
      <c r="Y10" s="20">
        <v>-63750006</v>
      </c>
      <c r="Z10" s="21">
        <v>-100</v>
      </c>
      <c r="AA10" s="22">
        <v>85000000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-277148882</v>
      </c>
      <c r="F14" s="20">
        <v>-276832672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-207624537</v>
      </c>
      <c r="Y14" s="20">
        <v>207624537</v>
      </c>
      <c r="Z14" s="21">
        <v>-100</v>
      </c>
      <c r="AA14" s="22">
        <v>-276832672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-9064982</v>
      </c>
      <c r="F16" s="20">
        <v>-9064982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-6798735</v>
      </c>
      <c r="Y16" s="20">
        <v>6798735</v>
      </c>
      <c r="Z16" s="21">
        <v>-100</v>
      </c>
      <c r="AA16" s="22">
        <v>-9064982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323679412</v>
      </c>
      <c r="F17" s="28">
        <f t="shared" si="0"/>
        <v>313995622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235496682</v>
      </c>
      <c r="Y17" s="28">
        <f t="shared" si="0"/>
        <v>-235496682</v>
      </c>
      <c r="Z17" s="29">
        <f>+IF(X17&lt;&gt;0,+(Y17/X17)*100,0)</f>
        <v>-100</v>
      </c>
      <c r="AA17" s="30">
        <f>SUM(AA6:AA16)</f>
        <v>313995622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-197628475</v>
      </c>
      <c r="F26" s="20">
        <v>-169567375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-127175508</v>
      </c>
      <c r="Y26" s="20">
        <v>127175508</v>
      </c>
      <c r="Z26" s="21">
        <v>-100</v>
      </c>
      <c r="AA26" s="22">
        <v>-169567375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-197628475</v>
      </c>
      <c r="F27" s="28">
        <f t="shared" si="1"/>
        <v>-169567375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-127175508</v>
      </c>
      <c r="Y27" s="28">
        <f t="shared" si="1"/>
        <v>127175508</v>
      </c>
      <c r="Z27" s="29">
        <f>+IF(X27&lt;&gt;0,+(Y27/X27)*100,0)</f>
        <v>-100</v>
      </c>
      <c r="AA27" s="30">
        <f>SUM(AA21:AA26)</f>
        <v>-169567375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126050937</v>
      </c>
      <c r="F38" s="2">
        <f t="shared" si="3"/>
        <v>144428247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108321174</v>
      </c>
      <c r="Y38" s="2">
        <f t="shared" si="3"/>
        <v>-108321174</v>
      </c>
      <c r="Z38" s="34">
        <f>+IF(X38&lt;&gt;0,+(Y38/X38)*100,0)</f>
        <v>-100</v>
      </c>
      <c r="AA38" s="35">
        <f>+AA17+AA27+AA36</f>
        <v>144428247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126050937</v>
      </c>
      <c r="F40" s="45">
        <f t="shared" si="4"/>
        <v>144428247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108321174</v>
      </c>
      <c r="Y40" s="45">
        <f t="shared" si="4"/>
        <v>-108321174</v>
      </c>
      <c r="Z40" s="46">
        <f>+IF(X40&lt;&gt;0,+(Y40/X40)*100,0)</f>
        <v>-100</v>
      </c>
      <c r="AA40" s="47">
        <f t="shared" si="4"/>
        <v>144428247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36236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1382034</v>
      </c>
      <c r="D7" s="18"/>
      <c r="E7" s="19">
        <v>1602262</v>
      </c>
      <c r="F7" s="20">
        <v>3170070</v>
      </c>
      <c r="G7" s="20"/>
      <c r="H7" s="20">
        <v>188242</v>
      </c>
      <c r="I7" s="20">
        <v>105952</v>
      </c>
      <c r="J7" s="20">
        <v>294194</v>
      </c>
      <c r="K7" s="20">
        <v>166969</v>
      </c>
      <c r="L7" s="20">
        <v>143741</v>
      </c>
      <c r="M7" s="20">
        <v>207172</v>
      </c>
      <c r="N7" s="20">
        <v>517882</v>
      </c>
      <c r="O7" s="20">
        <v>106658</v>
      </c>
      <c r="P7" s="20">
        <v>158892</v>
      </c>
      <c r="Q7" s="20">
        <v>99976</v>
      </c>
      <c r="R7" s="20">
        <v>365526</v>
      </c>
      <c r="S7" s="20"/>
      <c r="T7" s="20"/>
      <c r="U7" s="20"/>
      <c r="V7" s="20"/>
      <c r="W7" s="20">
        <v>1177602</v>
      </c>
      <c r="X7" s="20">
        <v>2377551</v>
      </c>
      <c r="Y7" s="20">
        <v>-1199949</v>
      </c>
      <c r="Z7" s="21">
        <v>-50.469958373132698</v>
      </c>
      <c r="AA7" s="22">
        <v>3170070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-5180587</v>
      </c>
      <c r="F14" s="20">
        <v>-5019088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-3764318</v>
      </c>
      <c r="Y14" s="20">
        <v>3764318</v>
      </c>
      <c r="Z14" s="21">
        <v>-100</v>
      </c>
      <c r="AA14" s="22">
        <v>-5019088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1418270</v>
      </c>
      <c r="D17" s="26">
        <f>SUM(D6:D16)</f>
        <v>0</v>
      </c>
      <c r="E17" s="27">
        <f t="shared" si="0"/>
        <v>-3578325</v>
      </c>
      <c r="F17" s="28">
        <f t="shared" si="0"/>
        <v>-1849018</v>
      </c>
      <c r="G17" s="28">
        <f t="shared" si="0"/>
        <v>0</v>
      </c>
      <c r="H17" s="28">
        <f t="shared" si="0"/>
        <v>188242</v>
      </c>
      <c r="I17" s="28">
        <f t="shared" si="0"/>
        <v>105952</v>
      </c>
      <c r="J17" s="28">
        <f t="shared" si="0"/>
        <v>294194</v>
      </c>
      <c r="K17" s="28">
        <f t="shared" si="0"/>
        <v>166969</v>
      </c>
      <c r="L17" s="28">
        <f t="shared" si="0"/>
        <v>143741</v>
      </c>
      <c r="M17" s="28">
        <f t="shared" si="0"/>
        <v>207172</v>
      </c>
      <c r="N17" s="28">
        <f t="shared" si="0"/>
        <v>517882</v>
      </c>
      <c r="O17" s="28">
        <f t="shared" si="0"/>
        <v>106658</v>
      </c>
      <c r="P17" s="28">
        <f t="shared" si="0"/>
        <v>158892</v>
      </c>
      <c r="Q17" s="28">
        <f t="shared" si="0"/>
        <v>99976</v>
      </c>
      <c r="R17" s="28">
        <f t="shared" si="0"/>
        <v>365526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1177602</v>
      </c>
      <c r="X17" s="28">
        <f t="shared" si="0"/>
        <v>-1386767</v>
      </c>
      <c r="Y17" s="28">
        <f t="shared" si="0"/>
        <v>2564369</v>
      </c>
      <c r="Z17" s="29">
        <f>+IF(X17&lt;&gt;0,+(Y17/X17)*100,0)</f>
        <v>-184.91707691342526</v>
      </c>
      <c r="AA17" s="30">
        <f>SUM(AA6:AA16)</f>
        <v>-1849018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-11557838</v>
      </c>
      <c r="D26" s="18"/>
      <c r="E26" s="19">
        <v>-17698513</v>
      </c>
      <c r="F26" s="20">
        <v>-20482957</v>
      </c>
      <c r="G26" s="20"/>
      <c r="H26" s="20"/>
      <c r="I26" s="20">
        <v>-1257288</v>
      </c>
      <c r="J26" s="20">
        <v>-1257288</v>
      </c>
      <c r="K26" s="20"/>
      <c r="L26" s="20">
        <v>-2463409</v>
      </c>
      <c r="M26" s="20">
        <v>-2542302</v>
      </c>
      <c r="N26" s="20">
        <v>-5005711</v>
      </c>
      <c r="O26" s="20"/>
      <c r="P26" s="20"/>
      <c r="Q26" s="20">
        <v>-1451017</v>
      </c>
      <c r="R26" s="20">
        <v>-1451017</v>
      </c>
      <c r="S26" s="20"/>
      <c r="T26" s="20"/>
      <c r="U26" s="20"/>
      <c r="V26" s="20"/>
      <c r="W26" s="20">
        <v>-7714016</v>
      </c>
      <c r="X26" s="20">
        <v>-15362218</v>
      </c>
      <c r="Y26" s="20">
        <v>7648202</v>
      </c>
      <c r="Z26" s="21">
        <v>-49.785792650514402</v>
      </c>
      <c r="AA26" s="22">
        <v>-20482957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-11557838</v>
      </c>
      <c r="D27" s="26">
        <f>SUM(D21:D26)</f>
        <v>0</v>
      </c>
      <c r="E27" s="27">
        <f t="shared" si="1"/>
        <v>-17698513</v>
      </c>
      <c r="F27" s="28">
        <f t="shared" si="1"/>
        <v>-20482957</v>
      </c>
      <c r="G27" s="28">
        <f t="shared" si="1"/>
        <v>0</v>
      </c>
      <c r="H27" s="28">
        <f t="shared" si="1"/>
        <v>0</v>
      </c>
      <c r="I27" s="28">
        <f t="shared" si="1"/>
        <v>-1257288</v>
      </c>
      <c r="J27" s="28">
        <f t="shared" si="1"/>
        <v>-1257288</v>
      </c>
      <c r="K27" s="28">
        <f t="shared" si="1"/>
        <v>0</v>
      </c>
      <c r="L27" s="28">
        <f t="shared" si="1"/>
        <v>-2463409</v>
      </c>
      <c r="M27" s="28">
        <f t="shared" si="1"/>
        <v>-2542302</v>
      </c>
      <c r="N27" s="28">
        <f t="shared" si="1"/>
        <v>-5005711</v>
      </c>
      <c r="O27" s="28">
        <f t="shared" si="1"/>
        <v>0</v>
      </c>
      <c r="P27" s="28">
        <f t="shared" si="1"/>
        <v>0</v>
      </c>
      <c r="Q27" s="28">
        <f t="shared" si="1"/>
        <v>-1451017</v>
      </c>
      <c r="R27" s="28">
        <f t="shared" si="1"/>
        <v>-1451017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-7714016</v>
      </c>
      <c r="X27" s="28">
        <f t="shared" si="1"/>
        <v>-15362218</v>
      </c>
      <c r="Y27" s="28">
        <f t="shared" si="1"/>
        <v>7648202</v>
      </c>
      <c r="Z27" s="29">
        <f>+IF(X27&lt;&gt;0,+(Y27/X27)*100,0)</f>
        <v>-49.785792650514402</v>
      </c>
      <c r="AA27" s="30">
        <f>SUM(AA21:AA26)</f>
        <v>-20482957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-10139568</v>
      </c>
      <c r="D38" s="32">
        <f>+D17+D27+D36</f>
        <v>0</v>
      </c>
      <c r="E38" s="33">
        <f t="shared" si="3"/>
        <v>-21276838</v>
      </c>
      <c r="F38" s="2">
        <f t="shared" si="3"/>
        <v>-22331975</v>
      </c>
      <c r="G38" s="2">
        <f t="shared" si="3"/>
        <v>0</v>
      </c>
      <c r="H38" s="2">
        <f t="shared" si="3"/>
        <v>188242</v>
      </c>
      <c r="I38" s="2">
        <f t="shared" si="3"/>
        <v>-1151336</v>
      </c>
      <c r="J38" s="2">
        <f t="shared" si="3"/>
        <v>-963094</v>
      </c>
      <c r="K38" s="2">
        <f t="shared" si="3"/>
        <v>166969</v>
      </c>
      <c r="L38" s="2">
        <f t="shared" si="3"/>
        <v>-2319668</v>
      </c>
      <c r="M38" s="2">
        <f t="shared" si="3"/>
        <v>-2335130</v>
      </c>
      <c r="N38" s="2">
        <f t="shared" si="3"/>
        <v>-4487829</v>
      </c>
      <c r="O38" s="2">
        <f t="shared" si="3"/>
        <v>106658</v>
      </c>
      <c r="P38" s="2">
        <f t="shared" si="3"/>
        <v>158892</v>
      </c>
      <c r="Q38" s="2">
        <f t="shared" si="3"/>
        <v>-1351041</v>
      </c>
      <c r="R38" s="2">
        <f t="shared" si="3"/>
        <v>-1085491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-6536414</v>
      </c>
      <c r="X38" s="2">
        <f t="shared" si="3"/>
        <v>-16748985</v>
      </c>
      <c r="Y38" s="2">
        <f t="shared" si="3"/>
        <v>10212571</v>
      </c>
      <c r="Z38" s="34">
        <f>+IF(X38&lt;&gt;0,+(Y38/X38)*100,0)</f>
        <v>-60.974267992955987</v>
      </c>
      <c r="AA38" s="35">
        <f>+AA17+AA27+AA36</f>
        <v>-22331975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188242</v>
      </c>
      <c r="J39" s="2">
        <f>+G39</f>
        <v>0</v>
      </c>
      <c r="K39" s="2">
        <f>+I40+K60</f>
        <v>-963094</v>
      </c>
      <c r="L39" s="2">
        <f>+K40+L60</f>
        <v>-796125</v>
      </c>
      <c r="M39" s="2">
        <f>+L40+M60</f>
        <v>-3115793</v>
      </c>
      <c r="N39" s="2">
        <f>+K39</f>
        <v>-963094</v>
      </c>
      <c r="O39" s="2">
        <f>+M40+O60</f>
        <v>-5450923</v>
      </c>
      <c r="P39" s="2">
        <f>+O40+P60</f>
        <v>-5344265</v>
      </c>
      <c r="Q39" s="2">
        <f>+P40+Q60</f>
        <v>-5185373</v>
      </c>
      <c r="R39" s="2">
        <f>+O39</f>
        <v>-5450923</v>
      </c>
      <c r="S39" s="2">
        <f>+Q40+S60</f>
        <v>-6536414</v>
      </c>
      <c r="T39" s="2">
        <f>+S40+T60</f>
        <v>-6536414</v>
      </c>
      <c r="U39" s="2">
        <f>+T40+U60</f>
        <v>-6536414</v>
      </c>
      <c r="V39" s="2">
        <f>+S39</f>
        <v>-6536414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-10139568</v>
      </c>
      <c r="D40" s="43">
        <f t="shared" ref="D40:AA40" si="4">+D38+D39</f>
        <v>0</v>
      </c>
      <c r="E40" s="44">
        <f t="shared" si="4"/>
        <v>-21276838</v>
      </c>
      <c r="F40" s="45">
        <f t="shared" si="4"/>
        <v>-22331975</v>
      </c>
      <c r="G40" s="45">
        <f t="shared" si="4"/>
        <v>0</v>
      </c>
      <c r="H40" s="45">
        <f t="shared" si="4"/>
        <v>188242</v>
      </c>
      <c r="I40" s="45">
        <f t="shared" si="4"/>
        <v>-963094</v>
      </c>
      <c r="J40" s="45">
        <f>+I40</f>
        <v>-963094</v>
      </c>
      <c r="K40" s="45">
        <f t="shared" si="4"/>
        <v>-796125</v>
      </c>
      <c r="L40" s="45">
        <f t="shared" si="4"/>
        <v>-3115793</v>
      </c>
      <c r="M40" s="45">
        <f t="shared" si="4"/>
        <v>-5450923</v>
      </c>
      <c r="N40" s="45">
        <f>+M40</f>
        <v>-5450923</v>
      </c>
      <c r="O40" s="45">
        <f t="shared" si="4"/>
        <v>-5344265</v>
      </c>
      <c r="P40" s="45">
        <f t="shared" si="4"/>
        <v>-5185373</v>
      </c>
      <c r="Q40" s="45">
        <f t="shared" si="4"/>
        <v>-6536414</v>
      </c>
      <c r="R40" s="45">
        <f>+Q40</f>
        <v>-6536414</v>
      </c>
      <c r="S40" s="45">
        <f t="shared" si="4"/>
        <v>-6536414</v>
      </c>
      <c r="T40" s="45">
        <f t="shared" si="4"/>
        <v>-6536414</v>
      </c>
      <c r="U40" s="45">
        <f t="shared" si="4"/>
        <v>-6536414</v>
      </c>
      <c r="V40" s="45">
        <f>+U40</f>
        <v>-6536414</v>
      </c>
      <c r="W40" s="45">
        <f>+V40</f>
        <v>-6536414</v>
      </c>
      <c r="X40" s="45">
        <f t="shared" si="4"/>
        <v>-16748985</v>
      </c>
      <c r="Y40" s="45">
        <f t="shared" si="4"/>
        <v>10212571</v>
      </c>
      <c r="Z40" s="46">
        <f>+IF(X40&lt;&gt;0,+(Y40/X40)*100,0)</f>
        <v>-60.974267992955987</v>
      </c>
      <c r="AA40" s="47">
        <f t="shared" si="4"/>
        <v>-22331975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-12622710</v>
      </c>
      <c r="F14" s="20">
        <v>-12622710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-9467028</v>
      </c>
      <c r="Y14" s="20">
        <v>9467028</v>
      </c>
      <c r="Z14" s="21">
        <v>-100</v>
      </c>
      <c r="AA14" s="22">
        <v>-12622710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-12622710</v>
      </c>
      <c r="F17" s="28">
        <f t="shared" si="0"/>
        <v>-12622710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-9467028</v>
      </c>
      <c r="Y17" s="28">
        <f t="shared" si="0"/>
        <v>9467028</v>
      </c>
      <c r="Z17" s="29">
        <f>+IF(X17&lt;&gt;0,+(Y17/X17)*100,0)</f>
        <v>-100</v>
      </c>
      <c r="AA17" s="30">
        <f>SUM(AA6:AA16)</f>
        <v>-12622710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-12622710</v>
      </c>
      <c r="F38" s="2">
        <f t="shared" si="3"/>
        <v>-12622710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-9467028</v>
      </c>
      <c r="Y38" s="2">
        <f t="shared" si="3"/>
        <v>9467028</v>
      </c>
      <c r="Z38" s="34">
        <f>+IF(X38&lt;&gt;0,+(Y38/X38)*100,0)</f>
        <v>-100</v>
      </c>
      <c r="AA38" s="35">
        <f>+AA17+AA27+AA36</f>
        <v>-12622710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-12622710</v>
      </c>
      <c r="F40" s="45">
        <f t="shared" si="4"/>
        <v>-12622710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-9467028</v>
      </c>
      <c r="Y40" s="45">
        <f t="shared" si="4"/>
        <v>9467028</v>
      </c>
      <c r="Z40" s="46">
        <f>+IF(X40&lt;&gt;0,+(Y40/X40)*100,0)</f>
        <v>-100</v>
      </c>
      <c r="AA40" s="47">
        <f t="shared" si="4"/>
        <v>-12622710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39029771</v>
      </c>
      <c r="D7" s="18">
        <v>29349270</v>
      </c>
      <c r="E7" s="19">
        <v>74316594</v>
      </c>
      <c r="F7" s="20">
        <v>74316594</v>
      </c>
      <c r="G7" s="20">
        <v>2979087</v>
      </c>
      <c r="H7" s="20">
        <v>3649069</v>
      </c>
      <c r="I7" s="20">
        <v>2585582</v>
      </c>
      <c r="J7" s="20">
        <v>9213738</v>
      </c>
      <c r="K7" s="20">
        <v>3556563</v>
      </c>
      <c r="L7" s="20">
        <v>2866238</v>
      </c>
      <c r="M7" s="20">
        <v>2220684</v>
      </c>
      <c r="N7" s="20">
        <v>8643485</v>
      </c>
      <c r="O7" s="20"/>
      <c r="P7" s="20">
        <v>3256449</v>
      </c>
      <c r="Q7" s="20">
        <v>2460268</v>
      </c>
      <c r="R7" s="20">
        <v>5716717</v>
      </c>
      <c r="S7" s="20"/>
      <c r="T7" s="20"/>
      <c r="U7" s="20"/>
      <c r="V7" s="20"/>
      <c r="W7" s="20">
        <v>23573940</v>
      </c>
      <c r="X7" s="20">
        <v>55737441</v>
      </c>
      <c r="Y7" s="20">
        <v>-32163501</v>
      </c>
      <c r="Z7" s="21">
        <v>-57.705377970258809</v>
      </c>
      <c r="AA7" s="22">
        <v>74316594</v>
      </c>
    </row>
    <row r="8" spans="1:27" x14ac:dyDescent="0.25">
      <c r="A8" s="23" t="s">
        <v>36</v>
      </c>
      <c r="B8" s="17" t="s">
        <v>32</v>
      </c>
      <c r="C8" s="18">
        <v>1452</v>
      </c>
      <c r="D8" s="18"/>
      <c r="E8" s="19">
        <v>163196</v>
      </c>
      <c r="F8" s="20">
        <v>163196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122400</v>
      </c>
      <c r="Y8" s="20">
        <v>-122400</v>
      </c>
      <c r="Z8" s="21">
        <v>-100</v>
      </c>
      <c r="AA8" s="22">
        <v>163196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-9068511</v>
      </c>
      <c r="D14" s="18">
        <v>-11771567</v>
      </c>
      <c r="E14" s="19">
        <v>-17984616</v>
      </c>
      <c r="F14" s="20">
        <v>-19454616</v>
      </c>
      <c r="G14" s="20">
        <v>-960051</v>
      </c>
      <c r="H14" s="20">
        <v>-455218</v>
      </c>
      <c r="I14" s="20">
        <v>-828800</v>
      </c>
      <c r="J14" s="20">
        <v>-2244069</v>
      </c>
      <c r="K14" s="20">
        <v>-522208</v>
      </c>
      <c r="L14" s="20">
        <v>-3981650</v>
      </c>
      <c r="M14" s="20">
        <v>-699850</v>
      </c>
      <c r="N14" s="20">
        <v>-5203708</v>
      </c>
      <c r="O14" s="20"/>
      <c r="P14" s="20"/>
      <c r="Q14" s="20">
        <v>-1340090</v>
      </c>
      <c r="R14" s="20">
        <v>-1340090</v>
      </c>
      <c r="S14" s="20"/>
      <c r="T14" s="20"/>
      <c r="U14" s="20"/>
      <c r="V14" s="20"/>
      <c r="W14" s="20">
        <v>-8787867</v>
      </c>
      <c r="X14" s="20">
        <v>-14076462</v>
      </c>
      <c r="Y14" s="20">
        <v>5288595</v>
      </c>
      <c r="Z14" s="21">
        <v>-37.570484685711506</v>
      </c>
      <c r="AA14" s="22">
        <v>-19454616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29962712</v>
      </c>
      <c r="D17" s="26">
        <f>SUM(D6:D16)</f>
        <v>17577703</v>
      </c>
      <c r="E17" s="27">
        <f t="shared" si="0"/>
        <v>56495174</v>
      </c>
      <c r="F17" s="28">
        <f t="shared" si="0"/>
        <v>55025174</v>
      </c>
      <c r="G17" s="28">
        <f t="shared" si="0"/>
        <v>2019036</v>
      </c>
      <c r="H17" s="28">
        <f t="shared" si="0"/>
        <v>3193851</v>
      </c>
      <c r="I17" s="28">
        <f t="shared" si="0"/>
        <v>1756782</v>
      </c>
      <c r="J17" s="28">
        <f t="shared" si="0"/>
        <v>6969669</v>
      </c>
      <c r="K17" s="28">
        <f t="shared" si="0"/>
        <v>3034355</v>
      </c>
      <c r="L17" s="28">
        <f t="shared" si="0"/>
        <v>-1115412</v>
      </c>
      <c r="M17" s="28">
        <f t="shared" si="0"/>
        <v>1520834</v>
      </c>
      <c r="N17" s="28">
        <f t="shared" si="0"/>
        <v>3439777</v>
      </c>
      <c r="O17" s="28">
        <f t="shared" si="0"/>
        <v>0</v>
      </c>
      <c r="P17" s="28">
        <f t="shared" si="0"/>
        <v>3256449</v>
      </c>
      <c r="Q17" s="28">
        <f t="shared" si="0"/>
        <v>1120178</v>
      </c>
      <c r="R17" s="28">
        <f t="shared" si="0"/>
        <v>4376627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14786073</v>
      </c>
      <c r="X17" s="28">
        <f t="shared" si="0"/>
        <v>41783379</v>
      </c>
      <c r="Y17" s="28">
        <f t="shared" si="0"/>
        <v>-26997306</v>
      </c>
      <c r="Z17" s="29">
        <f>+IF(X17&lt;&gt;0,+(Y17/X17)*100,0)</f>
        <v>-64.612548448989727</v>
      </c>
      <c r="AA17" s="30">
        <f>SUM(AA6:AA16)</f>
        <v>55025174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29962712</v>
      </c>
      <c r="D38" s="32">
        <f>+D17+D27+D36</f>
        <v>17577703</v>
      </c>
      <c r="E38" s="33">
        <f t="shared" si="3"/>
        <v>56495174</v>
      </c>
      <c r="F38" s="2">
        <f t="shared" si="3"/>
        <v>55025174</v>
      </c>
      <c r="G38" s="2">
        <f t="shared" si="3"/>
        <v>2019036</v>
      </c>
      <c r="H38" s="2">
        <f t="shared" si="3"/>
        <v>3193851</v>
      </c>
      <c r="I38" s="2">
        <f t="shared" si="3"/>
        <v>1756782</v>
      </c>
      <c r="J38" s="2">
        <f t="shared" si="3"/>
        <v>6969669</v>
      </c>
      <c r="K38" s="2">
        <f t="shared" si="3"/>
        <v>3034355</v>
      </c>
      <c r="L38" s="2">
        <f t="shared" si="3"/>
        <v>-1115412</v>
      </c>
      <c r="M38" s="2">
        <f t="shared" si="3"/>
        <v>1520834</v>
      </c>
      <c r="N38" s="2">
        <f t="shared" si="3"/>
        <v>3439777</v>
      </c>
      <c r="O38" s="2">
        <f t="shared" si="3"/>
        <v>0</v>
      </c>
      <c r="P38" s="2">
        <f t="shared" si="3"/>
        <v>3256449</v>
      </c>
      <c r="Q38" s="2">
        <f t="shared" si="3"/>
        <v>1120178</v>
      </c>
      <c r="R38" s="2">
        <f t="shared" si="3"/>
        <v>4376627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14786073</v>
      </c>
      <c r="X38" s="2">
        <f t="shared" si="3"/>
        <v>41783379</v>
      </c>
      <c r="Y38" s="2">
        <f t="shared" si="3"/>
        <v>-26997306</v>
      </c>
      <c r="Z38" s="34">
        <f>+IF(X38&lt;&gt;0,+(Y38/X38)*100,0)</f>
        <v>-64.612548448989727</v>
      </c>
      <c r="AA38" s="35">
        <f>+AA17+AA27+AA36</f>
        <v>55025174</v>
      </c>
    </row>
    <row r="39" spans="1:27" x14ac:dyDescent="0.25">
      <c r="A39" s="23" t="s">
        <v>60</v>
      </c>
      <c r="B39" s="17"/>
      <c r="C39" s="32">
        <v>33197828</v>
      </c>
      <c r="D39" s="32">
        <v>63159962</v>
      </c>
      <c r="E39" s="33"/>
      <c r="F39" s="2"/>
      <c r="G39" s="2">
        <v>63159962</v>
      </c>
      <c r="H39" s="2">
        <f>+G40+H60</f>
        <v>65178998</v>
      </c>
      <c r="I39" s="2">
        <f>+H40+I60</f>
        <v>68372849</v>
      </c>
      <c r="J39" s="2">
        <f>+G39</f>
        <v>63159962</v>
      </c>
      <c r="K39" s="2">
        <f>+I40+K60</f>
        <v>70129631</v>
      </c>
      <c r="L39" s="2">
        <f>+K40+L60</f>
        <v>73163986</v>
      </c>
      <c r="M39" s="2">
        <f>+L40+M60</f>
        <v>72048574</v>
      </c>
      <c r="N39" s="2">
        <f>+K39</f>
        <v>70129631</v>
      </c>
      <c r="O39" s="2">
        <f>+M40+O60</f>
        <v>73569408</v>
      </c>
      <c r="P39" s="2">
        <f>+O40+P60</f>
        <v>73569408</v>
      </c>
      <c r="Q39" s="2">
        <f>+P40+Q60</f>
        <v>76825857</v>
      </c>
      <c r="R39" s="2">
        <f>+O39</f>
        <v>73569408</v>
      </c>
      <c r="S39" s="2">
        <f>+Q40+S60</f>
        <v>77946035</v>
      </c>
      <c r="T39" s="2">
        <f>+S40+T60</f>
        <v>77946035</v>
      </c>
      <c r="U39" s="2">
        <f>+T40+U60</f>
        <v>77946035</v>
      </c>
      <c r="V39" s="2">
        <f>+S39</f>
        <v>77946035</v>
      </c>
      <c r="W39" s="2">
        <f>+G39</f>
        <v>63159962</v>
      </c>
      <c r="X39" s="2"/>
      <c r="Y39" s="2">
        <f>+W39-X39</f>
        <v>63159962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63160540</v>
      </c>
      <c r="D40" s="43">
        <f t="shared" ref="D40:AA40" si="4">+D38+D39</f>
        <v>80737665</v>
      </c>
      <c r="E40" s="44">
        <f t="shared" si="4"/>
        <v>56495174</v>
      </c>
      <c r="F40" s="45">
        <f t="shared" si="4"/>
        <v>55025174</v>
      </c>
      <c r="G40" s="45">
        <f t="shared" si="4"/>
        <v>65178998</v>
      </c>
      <c r="H40" s="45">
        <f t="shared" si="4"/>
        <v>68372849</v>
      </c>
      <c r="I40" s="45">
        <f t="shared" si="4"/>
        <v>70129631</v>
      </c>
      <c r="J40" s="45">
        <f>+I40</f>
        <v>70129631</v>
      </c>
      <c r="K40" s="45">
        <f t="shared" si="4"/>
        <v>73163986</v>
      </c>
      <c r="L40" s="45">
        <f t="shared" si="4"/>
        <v>72048574</v>
      </c>
      <c r="M40" s="45">
        <f t="shared" si="4"/>
        <v>73569408</v>
      </c>
      <c r="N40" s="45">
        <f>+M40</f>
        <v>73569408</v>
      </c>
      <c r="O40" s="45">
        <f t="shared" si="4"/>
        <v>73569408</v>
      </c>
      <c r="P40" s="45">
        <f t="shared" si="4"/>
        <v>76825857</v>
      </c>
      <c r="Q40" s="45">
        <f t="shared" si="4"/>
        <v>77946035</v>
      </c>
      <c r="R40" s="45">
        <f>+Q40</f>
        <v>77946035</v>
      </c>
      <c r="S40" s="45">
        <f t="shared" si="4"/>
        <v>77946035</v>
      </c>
      <c r="T40" s="45">
        <f t="shared" si="4"/>
        <v>77946035</v>
      </c>
      <c r="U40" s="45">
        <f t="shared" si="4"/>
        <v>77946035</v>
      </c>
      <c r="V40" s="45">
        <f>+U40</f>
        <v>77946035</v>
      </c>
      <c r="W40" s="45">
        <f>+V40</f>
        <v>77946035</v>
      </c>
      <c r="X40" s="45">
        <f t="shared" si="4"/>
        <v>41783379</v>
      </c>
      <c r="Y40" s="45">
        <f t="shared" si="4"/>
        <v>36162656</v>
      </c>
      <c r="Z40" s="46">
        <f>+IF(X40&lt;&gt;0,+(Y40/X40)*100,0)</f>
        <v>86.547945296621421</v>
      </c>
      <c r="AA40" s="47">
        <f t="shared" si="4"/>
        <v>55025174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63159962</v>
      </c>
      <c r="J60">
        <v>63159962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42849000</v>
      </c>
      <c r="F7" s="20">
        <v>42849000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32136750</v>
      </c>
      <c r="Y7" s="20">
        <v>-32136750</v>
      </c>
      <c r="Z7" s="21">
        <v>-100</v>
      </c>
      <c r="AA7" s="22">
        <v>42849000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-3974602</v>
      </c>
      <c r="F14" s="20">
        <v>-3974602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-2980953</v>
      </c>
      <c r="Y14" s="20">
        <v>2980953</v>
      </c>
      <c r="Z14" s="21">
        <v>-100</v>
      </c>
      <c r="AA14" s="22">
        <v>-3974602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38874398</v>
      </c>
      <c r="F17" s="28">
        <f t="shared" si="0"/>
        <v>38874398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29155797</v>
      </c>
      <c r="Y17" s="28">
        <f t="shared" si="0"/>
        <v>-29155797</v>
      </c>
      <c r="Z17" s="29">
        <f>+IF(X17&lt;&gt;0,+(Y17/X17)*100,0)</f>
        <v>-100</v>
      </c>
      <c r="AA17" s="30">
        <f>SUM(AA6:AA16)</f>
        <v>38874398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38874398</v>
      </c>
      <c r="F38" s="2">
        <f t="shared" si="3"/>
        <v>38874398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29155797</v>
      </c>
      <c r="Y38" s="2">
        <f t="shared" si="3"/>
        <v>-29155797</v>
      </c>
      <c r="Z38" s="34">
        <f>+IF(X38&lt;&gt;0,+(Y38/X38)*100,0)</f>
        <v>-100</v>
      </c>
      <c r="AA38" s="35">
        <f>+AA17+AA27+AA36</f>
        <v>38874398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38874398</v>
      </c>
      <c r="F40" s="45">
        <f t="shared" si="4"/>
        <v>38874398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29155797</v>
      </c>
      <c r="Y40" s="45">
        <f t="shared" si="4"/>
        <v>-29155797</v>
      </c>
      <c r="Z40" s="46">
        <f>+IF(X40&lt;&gt;0,+(Y40/X40)*100,0)</f>
        <v>-100</v>
      </c>
      <c r="AA40" s="47">
        <f t="shared" si="4"/>
        <v>38874398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10032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7524</v>
      </c>
      <c r="Y7" s="20">
        <v>-7524</v>
      </c>
      <c r="Z7" s="21">
        <v>-100</v>
      </c>
      <c r="AA7" s="22">
        <v>10032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17000004</v>
      </c>
      <c r="F9" s="20">
        <v>17000004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12750003</v>
      </c>
      <c r="Y9" s="20">
        <v>-12750003</v>
      </c>
      <c r="Z9" s="21">
        <v>-100</v>
      </c>
      <c r="AA9" s="22">
        <v>17000004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220956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165717</v>
      </c>
      <c r="Y14" s="20">
        <v>-165717</v>
      </c>
      <c r="Z14" s="21">
        <v>-100</v>
      </c>
      <c r="AA14" s="22">
        <v>220956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17000004</v>
      </c>
      <c r="F17" s="28">
        <f t="shared" si="0"/>
        <v>17230992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12923244</v>
      </c>
      <c r="Y17" s="28">
        <f t="shared" si="0"/>
        <v>-12923244</v>
      </c>
      <c r="Z17" s="29">
        <f>+IF(X17&lt;&gt;0,+(Y17/X17)*100,0)</f>
        <v>-100</v>
      </c>
      <c r="AA17" s="30">
        <f>SUM(AA6:AA16)</f>
        <v>17230992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72540</v>
      </c>
      <c r="G24" s="20"/>
      <c r="H24" s="20"/>
      <c r="I24" s="20"/>
      <c r="J24" s="20"/>
      <c r="K24" s="20"/>
      <c r="L24" s="20"/>
      <c r="M24" s="20"/>
      <c r="N24" s="20"/>
      <c r="O24" s="20">
        <v>50437</v>
      </c>
      <c r="P24" s="20">
        <v>51683</v>
      </c>
      <c r="Q24" s="20">
        <v>52696</v>
      </c>
      <c r="R24" s="20">
        <v>154816</v>
      </c>
      <c r="S24" s="20"/>
      <c r="T24" s="20"/>
      <c r="U24" s="20"/>
      <c r="V24" s="20"/>
      <c r="W24" s="20">
        <v>154816</v>
      </c>
      <c r="X24" s="20">
        <v>54405</v>
      </c>
      <c r="Y24" s="20">
        <v>100411</v>
      </c>
      <c r="Z24" s="21">
        <v>184.56208069111295</v>
      </c>
      <c r="AA24" s="22">
        <v>72540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72540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50437</v>
      </c>
      <c r="P27" s="28">
        <f t="shared" si="1"/>
        <v>51683</v>
      </c>
      <c r="Q27" s="28">
        <f t="shared" si="1"/>
        <v>52696</v>
      </c>
      <c r="R27" s="28">
        <f t="shared" si="1"/>
        <v>154816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154816</v>
      </c>
      <c r="X27" s="28">
        <f t="shared" si="1"/>
        <v>54405</v>
      </c>
      <c r="Y27" s="28">
        <f t="shared" si="1"/>
        <v>100411</v>
      </c>
      <c r="Z27" s="29">
        <f>+IF(X27&lt;&gt;0,+(Y27/X27)*100,0)</f>
        <v>184.56208069111295</v>
      </c>
      <c r="AA27" s="30">
        <f>SUM(AA21:AA26)</f>
        <v>72540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17000004</v>
      </c>
      <c r="F38" s="2">
        <f t="shared" si="3"/>
        <v>17303532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50437</v>
      </c>
      <c r="P38" s="2">
        <f t="shared" si="3"/>
        <v>51683</v>
      </c>
      <c r="Q38" s="2">
        <f t="shared" si="3"/>
        <v>52696</v>
      </c>
      <c r="R38" s="2">
        <f t="shared" si="3"/>
        <v>154816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154816</v>
      </c>
      <c r="X38" s="2">
        <f t="shared" si="3"/>
        <v>12977649</v>
      </c>
      <c r="Y38" s="2">
        <f t="shared" si="3"/>
        <v>-12822833</v>
      </c>
      <c r="Z38" s="34">
        <f>+IF(X38&lt;&gt;0,+(Y38/X38)*100,0)</f>
        <v>-98.807056655639244</v>
      </c>
      <c r="AA38" s="35">
        <f>+AA17+AA27+AA36</f>
        <v>17303532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50437</v>
      </c>
      <c r="Q39" s="2">
        <f>+P40+Q60</f>
        <v>102120</v>
      </c>
      <c r="R39" s="2">
        <f>+O39</f>
        <v>0</v>
      </c>
      <c r="S39" s="2">
        <f>+Q40+S60</f>
        <v>154816</v>
      </c>
      <c r="T39" s="2">
        <f>+S40+T60</f>
        <v>154816</v>
      </c>
      <c r="U39" s="2">
        <f>+T40+U60</f>
        <v>154816</v>
      </c>
      <c r="V39" s="2">
        <f>+S39</f>
        <v>154816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17000004</v>
      </c>
      <c r="F40" s="45">
        <f t="shared" si="4"/>
        <v>17303532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50437</v>
      </c>
      <c r="P40" s="45">
        <f t="shared" si="4"/>
        <v>102120</v>
      </c>
      <c r="Q40" s="45">
        <f t="shared" si="4"/>
        <v>154816</v>
      </c>
      <c r="R40" s="45">
        <f>+Q40</f>
        <v>154816</v>
      </c>
      <c r="S40" s="45">
        <f t="shared" si="4"/>
        <v>154816</v>
      </c>
      <c r="T40" s="45">
        <f t="shared" si="4"/>
        <v>154816</v>
      </c>
      <c r="U40" s="45">
        <f t="shared" si="4"/>
        <v>154816</v>
      </c>
      <c r="V40" s="45">
        <f>+U40</f>
        <v>154816</v>
      </c>
      <c r="W40" s="45">
        <f>+V40</f>
        <v>154816</v>
      </c>
      <c r="X40" s="45">
        <f t="shared" si="4"/>
        <v>12977649</v>
      </c>
      <c r="Y40" s="45">
        <f t="shared" si="4"/>
        <v>-12822833</v>
      </c>
      <c r="Z40" s="46">
        <f>+IF(X40&lt;&gt;0,+(Y40/X40)*100,0)</f>
        <v>-98.807056655639244</v>
      </c>
      <c r="AA40" s="47">
        <f t="shared" si="4"/>
        <v>17303532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-103500000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-77625000</v>
      </c>
      <c r="Y14" s="20">
        <v>77625000</v>
      </c>
      <c r="Z14" s="21">
        <v>-100</v>
      </c>
      <c r="AA14" s="22">
        <v>-103500000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-103500000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-77625000</v>
      </c>
      <c r="Y17" s="28">
        <f t="shared" si="0"/>
        <v>77625000</v>
      </c>
      <c r="Z17" s="29">
        <f>+IF(X17&lt;&gt;0,+(Y17/X17)*100,0)</f>
        <v>-100</v>
      </c>
      <c r="AA17" s="30">
        <f>SUM(AA6:AA16)</f>
        <v>-103500000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-69000000</v>
      </c>
      <c r="F26" s="20">
        <v>-215238954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-161429220</v>
      </c>
      <c r="Y26" s="20">
        <v>161429220</v>
      </c>
      <c r="Z26" s="21">
        <v>-100</v>
      </c>
      <c r="AA26" s="22">
        <v>-215238954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-69000000</v>
      </c>
      <c r="F27" s="28">
        <f t="shared" si="1"/>
        <v>-215238954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-161429220</v>
      </c>
      <c r="Y27" s="28">
        <f t="shared" si="1"/>
        <v>161429220</v>
      </c>
      <c r="Z27" s="29">
        <f>+IF(X27&lt;&gt;0,+(Y27/X27)*100,0)</f>
        <v>-100</v>
      </c>
      <c r="AA27" s="30">
        <f>SUM(AA21:AA26)</f>
        <v>-215238954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-69000000</v>
      </c>
      <c r="F38" s="2">
        <f t="shared" si="3"/>
        <v>-318738954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-239054220</v>
      </c>
      <c r="Y38" s="2">
        <f t="shared" si="3"/>
        <v>239054220</v>
      </c>
      <c r="Z38" s="34">
        <f>+IF(X38&lt;&gt;0,+(Y38/X38)*100,0)</f>
        <v>-100</v>
      </c>
      <c r="AA38" s="35">
        <f>+AA17+AA27+AA36</f>
        <v>-318738954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-69000000</v>
      </c>
      <c r="F40" s="45">
        <f t="shared" si="4"/>
        <v>-318738954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-239054220</v>
      </c>
      <c r="Y40" s="45">
        <f t="shared" si="4"/>
        <v>239054220</v>
      </c>
      <c r="Z40" s="46">
        <f>+IF(X40&lt;&gt;0,+(Y40/X40)*100,0)</f>
        <v>-100</v>
      </c>
      <c r="AA40" s="47">
        <f t="shared" si="4"/>
        <v>-318738954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34363</v>
      </c>
      <c r="D7" s="18"/>
      <c r="E7" s="19">
        <v>16154582</v>
      </c>
      <c r="F7" s="20">
        <v>16154582</v>
      </c>
      <c r="G7" s="20">
        <v>2585</v>
      </c>
      <c r="H7" s="20"/>
      <c r="I7" s="20"/>
      <c r="J7" s="20">
        <v>2585</v>
      </c>
      <c r="K7" s="20"/>
      <c r="L7" s="20">
        <v>-2585</v>
      </c>
      <c r="M7" s="20">
        <v>2585</v>
      </c>
      <c r="N7" s="20"/>
      <c r="O7" s="20">
        <v>2585</v>
      </c>
      <c r="P7" s="20">
        <v>2585</v>
      </c>
      <c r="Q7" s="20"/>
      <c r="R7" s="20">
        <v>5170</v>
      </c>
      <c r="S7" s="20"/>
      <c r="T7" s="20"/>
      <c r="U7" s="20"/>
      <c r="V7" s="20"/>
      <c r="W7" s="20">
        <v>7755</v>
      </c>
      <c r="X7" s="20">
        <v>12115935</v>
      </c>
      <c r="Y7" s="20">
        <v>-12108180</v>
      </c>
      <c r="Z7" s="21">
        <v>-99.935993383919609</v>
      </c>
      <c r="AA7" s="22">
        <v>16154582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-276587</v>
      </c>
      <c r="D14" s="18"/>
      <c r="E14" s="19">
        <v>859398</v>
      </c>
      <c r="F14" s="20">
        <v>701496</v>
      </c>
      <c r="G14" s="20"/>
      <c r="H14" s="20"/>
      <c r="I14" s="20"/>
      <c r="J14" s="20"/>
      <c r="K14" s="20">
        <v>-67110</v>
      </c>
      <c r="L14" s="20">
        <v>-297995</v>
      </c>
      <c r="M14" s="20">
        <v>-54000</v>
      </c>
      <c r="N14" s="20">
        <v>-419105</v>
      </c>
      <c r="O14" s="20">
        <v>-57766</v>
      </c>
      <c r="P14" s="20"/>
      <c r="Q14" s="20">
        <v>-46359</v>
      </c>
      <c r="R14" s="20">
        <v>-104125</v>
      </c>
      <c r="S14" s="20"/>
      <c r="T14" s="20"/>
      <c r="U14" s="20"/>
      <c r="V14" s="20"/>
      <c r="W14" s="20">
        <v>-523230</v>
      </c>
      <c r="X14" s="20">
        <v>526113</v>
      </c>
      <c r="Y14" s="20">
        <v>-1049343</v>
      </c>
      <c r="Z14" s="21">
        <v>-199.45201886286785</v>
      </c>
      <c r="AA14" s="22">
        <v>701496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-242224</v>
      </c>
      <c r="D17" s="26">
        <f>SUM(D6:D16)</f>
        <v>0</v>
      </c>
      <c r="E17" s="27">
        <f t="shared" si="0"/>
        <v>17013980</v>
      </c>
      <c r="F17" s="28">
        <f t="shared" si="0"/>
        <v>16856078</v>
      </c>
      <c r="G17" s="28">
        <f t="shared" si="0"/>
        <v>2585</v>
      </c>
      <c r="H17" s="28">
        <f t="shared" si="0"/>
        <v>0</v>
      </c>
      <c r="I17" s="28">
        <f t="shared" si="0"/>
        <v>0</v>
      </c>
      <c r="J17" s="28">
        <f t="shared" si="0"/>
        <v>2585</v>
      </c>
      <c r="K17" s="28">
        <f t="shared" si="0"/>
        <v>-67110</v>
      </c>
      <c r="L17" s="28">
        <f t="shared" si="0"/>
        <v>-300580</v>
      </c>
      <c r="M17" s="28">
        <f t="shared" si="0"/>
        <v>-51415</v>
      </c>
      <c r="N17" s="28">
        <f t="shared" si="0"/>
        <v>-419105</v>
      </c>
      <c r="O17" s="28">
        <f t="shared" si="0"/>
        <v>-55181</v>
      </c>
      <c r="P17" s="28">
        <f t="shared" si="0"/>
        <v>2585</v>
      </c>
      <c r="Q17" s="28">
        <f t="shared" si="0"/>
        <v>-46359</v>
      </c>
      <c r="R17" s="28">
        <f t="shared" si="0"/>
        <v>-98955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-515475</v>
      </c>
      <c r="X17" s="28">
        <f t="shared" si="0"/>
        <v>12642048</v>
      </c>
      <c r="Y17" s="28">
        <f t="shared" si="0"/>
        <v>-13157523</v>
      </c>
      <c r="Z17" s="29">
        <f>+IF(X17&lt;&gt;0,+(Y17/X17)*100,0)</f>
        <v>-104.07746434754874</v>
      </c>
      <c r="AA17" s="30">
        <f>SUM(AA6:AA16)</f>
        <v>16856078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-242224</v>
      </c>
      <c r="D38" s="32">
        <f>+D17+D27+D36</f>
        <v>0</v>
      </c>
      <c r="E38" s="33">
        <f t="shared" si="3"/>
        <v>17013980</v>
      </c>
      <c r="F38" s="2">
        <f t="shared" si="3"/>
        <v>16856078</v>
      </c>
      <c r="G38" s="2">
        <f t="shared" si="3"/>
        <v>2585</v>
      </c>
      <c r="H38" s="2">
        <f t="shared" si="3"/>
        <v>0</v>
      </c>
      <c r="I38" s="2">
        <f t="shared" si="3"/>
        <v>0</v>
      </c>
      <c r="J38" s="2">
        <f t="shared" si="3"/>
        <v>2585</v>
      </c>
      <c r="K38" s="2">
        <f t="shared" si="3"/>
        <v>-67110</v>
      </c>
      <c r="L38" s="2">
        <f t="shared" si="3"/>
        <v>-300580</v>
      </c>
      <c r="M38" s="2">
        <f t="shared" si="3"/>
        <v>-51415</v>
      </c>
      <c r="N38" s="2">
        <f t="shared" si="3"/>
        <v>-419105</v>
      </c>
      <c r="O38" s="2">
        <f t="shared" si="3"/>
        <v>-55181</v>
      </c>
      <c r="P38" s="2">
        <f t="shared" si="3"/>
        <v>2585</v>
      </c>
      <c r="Q38" s="2">
        <f t="shared" si="3"/>
        <v>-46359</v>
      </c>
      <c r="R38" s="2">
        <f t="shared" si="3"/>
        <v>-98955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-515475</v>
      </c>
      <c r="X38" s="2">
        <f t="shared" si="3"/>
        <v>12642048</v>
      </c>
      <c r="Y38" s="2">
        <f t="shared" si="3"/>
        <v>-13157523</v>
      </c>
      <c r="Z38" s="34">
        <f>+IF(X38&lt;&gt;0,+(Y38/X38)*100,0)</f>
        <v>-104.07746434754874</v>
      </c>
      <c r="AA38" s="35">
        <f>+AA17+AA27+AA36</f>
        <v>16856078</v>
      </c>
    </row>
    <row r="39" spans="1:27" x14ac:dyDescent="0.25">
      <c r="A39" s="23" t="s">
        <v>60</v>
      </c>
      <c r="B39" s="17"/>
      <c r="C39" s="32">
        <v>32877</v>
      </c>
      <c r="D39" s="32"/>
      <c r="E39" s="33"/>
      <c r="F39" s="2"/>
      <c r="G39" s="2"/>
      <c r="H39" s="2">
        <f>+G40+H60</f>
        <v>2585</v>
      </c>
      <c r="I39" s="2">
        <f>+H40+I60</f>
        <v>2585</v>
      </c>
      <c r="J39" s="2">
        <f>+G39</f>
        <v>0</v>
      </c>
      <c r="K39" s="2">
        <f>+I40+K60</f>
        <v>-173407</v>
      </c>
      <c r="L39" s="2">
        <f>+K40+L60</f>
        <v>-240518</v>
      </c>
      <c r="M39" s="2">
        <f>+L40+M60</f>
        <v>-541098</v>
      </c>
      <c r="N39" s="2">
        <f>+K39</f>
        <v>-173407</v>
      </c>
      <c r="O39" s="2">
        <f>+M40+O60</f>
        <v>-592513</v>
      </c>
      <c r="P39" s="2">
        <f>+O40+P60</f>
        <v>-647694</v>
      </c>
      <c r="Q39" s="2">
        <f>+P40+Q60</f>
        <v>-645109</v>
      </c>
      <c r="R39" s="2">
        <f>+O39</f>
        <v>-592513</v>
      </c>
      <c r="S39" s="2">
        <f>+Q40+S60</f>
        <v>-691468</v>
      </c>
      <c r="T39" s="2">
        <f>+S40+T60</f>
        <v>-691468</v>
      </c>
      <c r="U39" s="2">
        <f>+T40+U60</f>
        <v>-691468</v>
      </c>
      <c r="V39" s="2">
        <f>+S39</f>
        <v>-691468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-209347</v>
      </c>
      <c r="D40" s="43">
        <f t="shared" ref="D40:AA40" si="4">+D38+D39</f>
        <v>0</v>
      </c>
      <c r="E40" s="44">
        <f t="shared" si="4"/>
        <v>17013980</v>
      </c>
      <c r="F40" s="45">
        <f t="shared" si="4"/>
        <v>16856078</v>
      </c>
      <c r="G40" s="45">
        <f t="shared" si="4"/>
        <v>2585</v>
      </c>
      <c r="H40" s="45">
        <f t="shared" si="4"/>
        <v>2585</v>
      </c>
      <c r="I40" s="45">
        <f t="shared" si="4"/>
        <v>2585</v>
      </c>
      <c r="J40" s="45">
        <f>+I40</f>
        <v>2585</v>
      </c>
      <c r="K40" s="45">
        <f t="shared" si="4"/>
        <v>-240517</v>
      </c>
      <c r="L40" s="45">
        <f t="shared" si="4"/>
        <v>-541098</v>
      </c>
      <c r="M40" s="45">
        <f t="shared" si="4"/>
        <v>-592513</v>
      </c>
      <c r="N40" s="45">
        <f>+M40</f>
        <v>-592513</v>
      </c>
      <c r="O40" s="45">
        <f t="shared" si="4"/>
        <v>-647694</v>
      </c>
      <c r="P40" s="45">
        <f t="shared" si="4"/>
        <v>-645109</v>
      </c>
      <c r="Q40" s="45">
        <f t="shared" si="4"/>
        <v>-691468</v>
      </c>
      <c r="R40" s="45">
        <f>+Q40</f>
        <v>-691468</v>
      </c>
      <c r="S40" s="45">
        <f t="shared" si="4"/>
        <v>-691468</v>
      </c>
      <c r="T40" s="45">
        <f t="shared" si="4"/>
        <v>-691468</v>
      </c>
      <c r="U40" s="45">
        <f t="shared" si="4"/>
        <v>-691468</v>
      </c>
      <c r="V40" s="45">
        <f>+U40</f>
        <v>-691468</v>
      </c>
      <c r="W40" s="45">
        <f>+V40</f>
        <v>-691468</v>
      </c>
      <c r="X40" s="45">
        <f t="shared" si="4"/>
        <v>12642048</v>
      </c>
      <c r="Y40" s="45">
        <f t="shared" si="4"/>
        <v>-13157523</v>
      </c>
      <c r="Z40" s="46">
        <f>+IF(X40&lt;&gt;0,+(Y40/X40)*100,0)</f>
        <v>-104.07746434754874</v>
      </c>
      <c r="AA40" s="47">
        <f t="shared" si="4"/>
        <v>16856078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-175992</v>
      </c>
      <c r="L60">
        <v>-1</v>
      </c>
      <c r="N60">
        <v>-175992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3171802</v>
      </c>
      <c r="D7" s="18"/>
      <c r="E7" s="19">
        <v>7544256</v>
      </c>
      <c r="F7" s="20">
        <v>7544256</v>
      </c>
      <c r="G7" s="20">
        <v>280445</v>
      </c>
      <c r="H7" s="20">
        <v>206236</v>
      </c>
      <c r="I7" s="20">
        <v>247817</v>
      </c>
      <c r="J7" s="20">
        <v>734498</v>
      </c>
      <c r="K7" s="20">
        <v>384065</v>
      </c>
      <c r="L7" s="20"/>
      <c r="M7" s="20"/>
      <c r="N7" s="20">
        <v>384065</v>
      </c>
      <c r="O7" s="20">
        <v>154404</v>
      </c>
      <c r="P7" s="20"/>
      <c r="Q7" s="20">
        <v>239775</v>
      </c>
      <c r="R7" s="20">
        <v>394179</v>
      </c>
      <c r="S7" s="20"/>
      <c r="T7" s="20"/>
      <c r="U7" s="20"/>
      <c r="V7" s="20"/>
      <c r="W7" s="20">
        <v>1512742</v>
      </c>
      <c r="X7" s="20">
        <v>5658192</v>
      </c>
      <c r="Y7" s="20">
        <v>-4145450</v>
      </c>
      <c r="Z7" s="21">
        <v>-73.264569318255724</v>
      </c>
      <c r="AA7" s="22">
        <v>7544256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-231840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2939962</v>
      </c>
      <c r="D17" s="26">
        <f>SUM(D6:D16)</f>
        <v>0</v>
      </c>
      <c r="E17" s="27">
        <f t="shared" si="0"/>
        <v>7544256</v>
      </c>
      <c r="F17" s="28">
        <f t="shared" si="0"/>
        <v>7544256</v>
      </c>
      <c r="G17" s="28">
        <f t="shared" si="0"/>
        <v>280445</v>
      </c>
      <c r="H17" s="28">
        <f t="shared" si="0"/>
        <v>206236</v>
      </c>
      <c r="I17" s="28">
        <f t="shared" si="0"/>
        <v>247817</v>
      </c>
      <c r="J17" s="28">
        <f t="shared" si="0"/>
        <v>734498</v>
      </c>
      <c r="K17" s="28">
        <f t="shared" si="0"/>
        <v>384065</v>
      </c>
      <c r="L17" s="28">
        <f t="shared" si="0"/>
        <v>0</v>
      </c>
      <c r="M17" s="28">
        <f t="shared" si="0"/>
        <v>0</v>
      </c>
      <c r="N17" s="28">
        <f t="shared" si="0"/>
        <v>384065</v>
      </c>
      <c r="O17" s="28">
        <f t="shared" si="0"/>
        <v>154404</v>
      </c>
      <c r="P17" s="28">
        <f t="shared" si="0"/>
        <v>0</v>
      </c>
      <c r="Q17" s="28">
        <f t="shared" si="0"/>
        <v>239775</v>
      </c>
      <c r="R17" s="28">
        <f t="shared" si="0"/>
        <v>394179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1512742</v>
      </c>
      <c r="X17" s="28">
        <f t="shared" si="0"/>
        <v>5658192</v>
      </c>
      <c r="Y17" s="28">
        <f t="shared" si="0"/>
        <v>-4145450</v>
      </c>
      <c r="Z17" s="29">
        <f>+IF(X17&lt;&gt;0,+(Y17/X17)*100,0)</f>
        <v>-73.264569318255724</v>
      </c>
      <c r="AA17" s="30">
        <f>SUM(AA6:AA16)</f>
        <v>7544256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2939962</v>
      </c>
      <c r="D38" s="32">
        <f>+D17+D27+D36</f>
        <v>0</v>
      </c>
      <c r="E38" s="33">
        <f t="shared" si="3"/>
        <v>7544256</v>
      </c>
      <c r="F38" s="2">
        <f t="shared" si="3"/>
        <v>7544256</v>
      </c>
      <c r="G38" s="2">
        <f t="shared" si="3"/>
        <v>280445</v>
      </c>
      <c r="H38" s="2">
        <f t="shared" si="3"/>
        <v>206236</v>
      </c>
      <c r="I38" s="2">
        <f t="shared" si="3"/>
        <v>247817</v>
      </c>
      <c r="J38" s="2">
        <f t="shared" si="3"/>
        <v>734498</v>
      </c>
      <c r="K38" s="2">
        <f t="shared" si="3"/>
        <v>384065</v>
      </c>
      <c r="L38" s="2">
        <f t="shared" si="3"/>
        <v>0</v>
      </c>
      <c r="M38" s="2">
        <f t="shared" si="3"/>
        <v>0</v>
      </c>
      <c r="N38" s="2">
        <f t="shared" si="3"/>
        <v>384065</v>
      </c>
      <c r="O38" s="2">
        <f t="shared" si="3"/>
        <v>154404</v>
      </c>
      <c r="P38" s="2">
        <f t="shared" si="3"/>
        <v>0</v>
      </c>
      <c r="Q38" s="2">
        <f t="shared" si="3"/>
        <v>239775</v>
      </c>
      <c r="R38" s="2">
        <f t="shared" si="3"/>
        <v>394179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1512742</v>
      </c>
      <c r="X38" s="2">
        <f t="shared" si="3"/>
        <v>5658192</v>
      </c>
      <c r="Y38" s="2">
        <f t="shared" si="3"/>
        <v>-4145450</v>
      </c>
      <c r="Z38" s="34">
        <f>+IF(X38&lt;&gt;0,+(Y38/X38)*100,0)</f>
        <v>-73.264569318255724</v>
      </c>
      <c r="AA38" s="35">
        <f>+AA17+AA27+AA36</f>
        <v>7544256</v>
      </c>
    </row>
    <row r="39" spans="1:27" x14ac:dyDescent="0.25">
      <c r="A39" s="23" t="s">
        <v>60</v>
      </c>
      <c r="B39" s="17"/>
      <c r="C39" s="32">
        <v>9302806</v>
      </c>
      <c r="D39" s="32"/>
      <c r="E39" s="33">
        <v>1946082</v>
      </c>
      <c r="F39" s="2">
        <v>1946082</v>
      </c>
      <c r="G39" s="2">
        <v>12235227</v>
      </c>
      <c r="H39" s="2">
        <f>+G40+H60</f>
        <v>12515672</v>
      </c>
      <c r="I39" s="2">
        <f>+H40+I60</f>
        <v>12721908</v>
      </c>
      <c r="J39" s="2">
        <f>+G39</f>
        <v>12235227</v>
      </c>
      <c r="K39" s="2">
        <f>+I40+K60</f>
        <v>12969725</v>
      </c>
      <c r="L39" s="2">
        <f>+K40+L60</f>
        <v>13353790</v>
      </c>
      <c r="M39" s="2">
        <f>+L40+M60</f>
        <v>13353790</v>
      </c>
      <c r="N39" s="2">
        <f>+K39</f>
        <v>12969725</v>
      </c>
      <c r="O39" s="2">
        <f>+M40+O60</f>
        <v>13353790</v>
      </c>
      <c r="P39" s="2">
        <f>+O40+P60</f>
        <v>13508194</v>
      </c>
      <c r="Q39" s="2">
        <f>+P40+Q60</f>
        <v>13508194</v>
      </c>
      <c r="R39" s="2">
        <f>+O39</f>
        <v>13353790</v>
      </c>
      <c r="S39" s="2">
        <f>+Q40+S60</f>
        <v>13747969</v>
      </c>
      <c r="T39" s="2">
        <f>+S40+T60</f>
        <v>13747969</v>
      </c>
      <c r="U39" s="2">
        <f>+T40+U60</f>
        <v>13747969</v>
      </c>
      <c r="V39" s="2">
        <f>+S39</f>
        <v>13747969</v>
      </c>
      <c r="W39" s="2">
        <f>+G39</f>
        <v>12235227</v>
      </c>
      <c r="X39" s="2">
        <v>1946082</v>
      </c>
      <c r="Y39" s="2">
        <f>+W39-X39</f>
        <v>10289145</v>
      </c>
      <c r="Z39" s="34">
        <f>+IF(X39&lt;&gt;0,+(Y39/X39)*100,0)</f>
        <v>528.71076347245389</v>
      </c>
      <c r="AA39" s="35">
        <v>1946082</v>
      </c>
    </row>
    <row r="40" spans="1:27" x14ac:dyDescent="0.25">
      <c r="A40" s="41" t="s">
        <v>62</v>
      </c>
      <c r="B40" s="42" t="s">
        <v>61</v>
      </c>
      <c r="C40" s="43">
        <f>+C38+C39</f>
        <v>12242768</v>
      </c>
      <c r="D40" s="43">
        <f t="shared" ref="D40:AA40" si="4">+D38+D39</f>
        <v>0</v>
      </c>
      <c r="E40" s="44">
        <f t="shared" si="4"/>
        <v>9490338</v>
      </c>
      <c r="F40" s="45">
        <f t="shared" si="4"/>
        <v>9490338</v>
      </c>
      <c r="G40" s="45">
        <f t="shared" si="4"/>
        <v>12515672</v>
      </c>
      <c r="H40" s="45">
        <f t="shared" si="4"/>
        <v>12721908</v>
      </c>
      <c r="I40" s="45">
        <f t="shared" si="4"/>
        <v>12969725</v>
      </c>
      <c r="J40" s="45">
        <f>+I40</f>
        <v>12969725</v>
      </c>
      <c r="K40" s="45">
        <f t="shared" si="4"/>
        <v>13353790</v>
      </c>
      <c r="L40" s="45">
        <f t="shared" si="4"/>
        <v>13353790</v>
      </c>
      <c r="M40" s="45">
        <f t="shared" si="4"/>
        <v>13353790</v>
      </c>
      <c r="N40" s="45">
        <f>+M40</f>
        <v>13353790</v>
      </c>
      <c r="O40" s="45">
        <f t="shared" si="4"/>
        <v>13508194</v>
      </c>
      <c r="P40" s="45">
        <f t="shared" si="4"/>
        <v>13508194</v>
      </c>
      <c r="Q40" s="45">
        <f t="shared" si="4"/>
        <v>13747969</v>
      </c>
      <c r="R40" s="45">
        <f>+Q40</f>
        <v>13747969</v>
      </c>
      <c r="S40" s="45">
        <f t="shared" si="4"/>
        <v>13747969</v>
      </c>
      <c r="T40" s="45">
        <f t="shared" si="4"/>
        <v>13747969</v>
      </c>
      <c r="U40" s="45">
        <f t="shared" si="4"/>
        <v>13747969</v>
      </c>
      <c r="V40" s="45">
        <f>+U40</f>
        <v>13747969</v>
      </c>
      <c r="W40" s="45">
        <f>+V40</f>
        <v>13747969</v>
      </c>
      <c r="X40" s="45">
        <f t="shared" si="4"/>
        <v>7604274</v>
      </c>
      <c r="Y40" s="45">
        <f t="shared" si="4"/>
        <v>6143695</v>
      </c>
      <c r="Z40" s="46">
        <f>+IF(X40&lt;&gt;0,+(Y40/X40)*100,0)</f>
        <v>80.792656866388555</v>
      </c>
      <c r="AA40" s="47">
        <f t="shared" si="4"/>
        <v>9490338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12235227</v>
      </c>
      <c r="J60">
        <v>12235227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1875617</v>
      </c>
      <c r="D7" s="18"/>
      <c r="E7" s="19">
        <v>3073241</v>
      </c>
      <c r="F7" s="20">
        <v>3073241</v>
      </c>
      <c r="G7" s="20"/>
      <c r="H7" s="20">
        <v>207139</v>
      </c>
      <c r="I7" s="20">
        <v>123771</v>
      </c>
      <c r="J7" s="20">
        <v>330910</v>
      </c>
      <c r="K7" s="20">
        <v>137774</v>
      </c>
      <c r="L7" s="20">
        <v>223306</v>
      </c>
      <c r="M7" s="20">
        <v>121396</v>
      </c>
      <c r="N7" s="20">
        <v>482476</v>
      </c>
      <c r="O7" s="20">
        <v>131918</v>
      </c>
      <c r="P7" s="20">
        <v>171305</v>
      </c>
      <c r="Q7" s="20">
        <v>147922</v>
      </c>
      <c r="R7" s="20">
        <v>451145</v>
      </c>
      <c r="S7" s="20"/>
      <c r="T7" s="20"/>
      <c r="U7" s="20"/>
      <c r="V7" s="20"/>
      <c r="W7" s="20">
        <v>1264531</v>
      </c>
      <c r="X7" s="20">
        <v>2304927</v>
      </c>
      <c r="Y7" s="20">
        <v>-1040396</v>
      </c>
      <c r="Z7" s="21">
        <v>-45.137915430727304</v>
      </c>
      <c r="AA7" s="22">
        <v>3073241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-1108130</v>
      </c>
      <c r="D14" s="18"/>
      <c r="E14" s="19">
        <v>-9401502</v>
      </c>
      <c r="F14" s="20">
        <v>-9701502</v>
      </c>
      <c r="G14" s="20"/>
      <c r="H14" s="20">
        <v>-477018</v>
      </c>
      <c r="I14" s="20">
        <v>-317797</v>
      </c>
      <c r="J14" s="20">
        <v>-794815</v>
      </c>
      <c r="K14" s="20">
        <v>-50000</v>
      </c>
      <c r="L14" s="20"/>
      <c r="M14" s="20">
        <v>-14502</v>
      </c>
      <c r="N14" s="20">
        <v>-64502</v>
      </c>
      <c r="O14" s="20"/>
      <c r="P14" s="20">
        <v>-238522</v>
      </c>
      <c r="Q14" s="20"/>
      <c r="R14" s="20">
        <v>-238522</v>
      </c>
      <c r="S14" s="20"/>
      <c r="T14" s="20"/>
      <c r="U14" s="20"/>
      <c r="V14" s="20"/>
      <c r="W14" s="20">
        <v>-1097839</v>
      </c>
      <c r="X14" s="20">
        <v>-7171131</v>
      </c>
      <c r="Y14" s="20">
        <v>6073292</v>
      </c>
      <c r="Z14" s="21">
        <v>-84.690852809689304</v>
      </c>
      <c r="AA14" s="22">
        <v>-9701502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767487</v>
      </c>
      <c r="D17" s="26">
        <f>SUM(D6:D16)</f>
        <v>0</v>
      </c>
      <c r="E17" s="27">
        <f t="shared" si="0"/>
        <v>-6328261</v>
      </c>
      <c r="F17" s="28">
        <f t="shared" si="0"/>
        <v>-6628261</v>
      </c>
      <c r="G17" s="28">
        <f t="shared" si="0"/>
        <v>0</v>
      </c>
      <c r="H17" s="28">
        <f t="shared" si="0"/>
        <v>-269879</v>
      </c>
      <c r="I17" s="28">
        <f t="shared" si="0"/>
        <v>-194026</v>
      </c>
      <c r="J17" s="28">
        <f t="shared" si="0"/>
        <v>-463905</v>
      </c>
      <c r="K17" s="28">
        <f t="shared" si="0"/>
        <v>87774</v>
      </c>
      <c r="L17" s="28">
        <f t="shared" si="0"/>
        <v>223306</v>
      </c>
      <c r="M17" s="28">
        <f t="shared" si="0"/>
        <v>106894</v>
      </c>
      <c r="N17" s="28">
        <f t="shared" si="0"/>
        <v>417974</v>
      </c>
      <c r="O17" s="28">
        <f t="shared" si="0"/>
        <v>131918</v>
      </c>
      <c r="P17" s="28">
        <f t="shared" si="0"/>
        <v>-67217</v>
      </c>
      <c r="Q17" s="28">
        <f t="shared" si="0"/>
        <v>147922</v>
      </c>
      <c r="R17" s="28">
        <f t="shared" si="0"/>
        <v>212623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166692</v>
      </c>
      <c r="X17" s="28">
        <f t="shared" si="0"/>
        <v>-4866204</v>
      </c>
      <c r="Y17" s="28">
        <f t="shared" si="0"/>
        <v>5032896</v>
      </c>
      <c r="Z17" s="29">
        <f>+IF(X17&lt;&gt;0,+(Y17/X17)*100,0)</f>
        <v>-103.42550373967059</v>
      </c>
      <c r="AA17" s="30">
        <f>SUM(AA6:AA16)</f>
        <v>-6628261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-3415587</v>
      </c>
      <c r="G26" s="20"/>
      <c r="H26" s="20"/>
      <c r="I26" s="20"/>
      <c r="J26" s="20"/>
      <c r="K26" s="20"/>
      <c r="L26" s="20">
        <v>-593993</v>
      </c>
      <c r="M26" s="20">
        <v>-541703</v>
      </c>
      <c r="N26" s="20">
        <v>-1135696</v>
      </c>
      <c r="O26" s="20"/>
      <c r="P26" s="20"/>
      <c r="Q26" s="20">
        <v>-1406606</v>
      </c>
      <c r="R26" s="20">
        <v>-1406606</v>
      </c>
      <c r="S26" s="20"/>
      <c r="T26" s="20"/>
      <c r="U26" s="20"/>
      <c r="V26" s="20"/>
      <c r="W26" s="20">
        <v>-2542302</v>
      </c>
      <c r="X26" s="20">
        <v>-3816231</v>
      </c>
      <c r="Y26" s="20">
        <v>1273929</v>
      </c>
      <c r="Z26" s="21">
        <v>-33.381862890375345</v>
      </c>
      <c r="AA26" s="22">
        <v>-3415587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-3415587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-593993</v>
      </c>
      <c r="M27" s="28">
        <f t="shared" si="1"/>
        <v>-541703</v>
      </c>
      <c r="N27" s="28">
        <f t="shared" si="1"/>
        <v>-1135696</v>
      </c>
      <c r="O27" s="28">
        <f t="shared" si="1"/>
        <v>0</v>
      </c>
      <c r="P27" s="28">
        <f t="shared" si="1"/>
        <v>0</v>
      </c>
      <c r="Q27" s="28">
        <f t="shared" si="1"/>
        <v>-1406606</v>
      </c>
      <c r="R27" s="28">
        <f t="shared" si="1"/>
        <v>-1406606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-2542302</v>
      </c>
      <c r="X27" s="28">
        <f t="shared" si="1"/>
        <v>-3816231</v>
      </c>
      <c r="Y27" s="28">
        <f t="shared" si="1"/>
        <v>1273929</v>
      </c>
      <c r="Z27" s="29">
        <f>+IF(X27&lt;&gt;0,+(Y27/X27)*100,0)</f>
        <v>-33.381862890375345</v>
      </c>
      <c r="AA27" s="30">
        <f>SUM(AA21:AA26)</f>
        <v>-3415587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767487</v>
      </c>
      <c r="D38" s="32">
        <f>+D17+D27+D36</f>
        <v>0</v>
      </c>
      <c r="E38" s="33">
        <f t="shared" si="3"/>
        <v>-13328261</v>
      </c>
      <c r="F38" s="2">
        <f t="shared" si="3"/>
        <v>-10043848</v>
      </c>
      <c r="G38" s="2">
        <f t="shared" si="3"/>
        <v>0</v>
      </c>
      <c r="H38" s="2">
        <f t="shared" si="3"/>
        <v>-269879</v>
      </c>
      <c r="I38" s="2">
        <f t="shared" si="3"/>
        <v>-194026</v>
      </c>
      <c r="J38" s="2">
        <f t="shared" si="3"/>
        <v>-463905</v>
      </c>
      <c r="K38" s="2">
        <f t="shared" si="3"/>
        <v>87774</v>
      </c>
      <c r="L38" s="2">
        <f t="shared" si="3"/>
        <v>-370687</v>
      </c>
      <c r="M38" s="2">
        <f t="shared" si="3"/>
        <v>-434809</v>
      </c>
      <c r="N38" s="2">
        <f t="shared" si="3"/>
        <v>-717722</v>
      </c>
      <c r="O38" s="2">
        <f t="shared" si="3"/>
        <v>131918</v>
      </c>
      <c r="P38" s="2">
        <f t="shared" si="3"/>
        <v>-67217</v>
      </c>
      <c r="Q38" s="2">
        <f t="shared" si="3"/>
        <v>-1258684</v>
      </c>
      <c r="R38" s="2">
        <f t="shared" si="3"/>
        <v>-1193983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-2375610</v>
      </c>
      <c r="X38" s="2">
        <f t="shared" si="3"/>
        <v>-8682435</v>
      </c>
      <c r="Y38" s="2">
        <f t="shared" si="3"/>
        <v>6306825</v>
      </c>
      <c r="Z38" s="34">
        <f>+IF(X38&lt;&gt;0,+(Y38/X38)*100,0)</f>
        <v>-72.638896807174476</v>
      </c>
      <c r="AA38" s="35">
        <f>+AA17+AA27+AA36</f>
        <v>-10043848</v>
      </c>
    </row>
    <row r="39" spans="1:27" x14ac:dyDescent="0.25">
      <c r="A39" s="23" t="s">
        <v>60</v>
      </c>
      <c r="B39" s="17"/>
      <c r="C39" s="32">
        <v>-1183257</v>
      </c>
      <c r="D39" s="32"/>
      <c r="E39" s="33">
        <v>-1183257</v>
      </c>
      <c r="F39" s="2">
        <v>-414822</v>
      </c>
      <c r="G39" s="2"/>
      <c r="H39" s="2">
        <f>+G40+H60</f>
        <v>0</v>
      </c>
      <c r="I39" s="2">
        <f>+H40+I60</f>
        <v>-269879</v>
      </c>
      <c r="J39" s="2">
        <f>+G39</f>
        <v>0</v>
      </c>
      <c r="K39" s="2">
        <f>+I40+K60</f>
        <v>-463905</v>
      </c>
      <c r="L39" s="2">
        <f>+K40+L60</f>
        <v>-376131</v>
      </c>
      <c r="M39" s="2">
        <f>+L40+M60</f>
        <v>-746818</v>
      </c>
      <c r="N39" s="2">
        <f>+K39</f>
        <v>-463905</v>
      </c>
      <c r="O39" s="2">
        <f>+M40+O60</f>
        <v>-1181627</v>
      </c>
      <c r="P39" s="2">
        <f>+O40+P60</f>
        <v>-1049709</v>
      </c>
      <c r="Q39" s="2">
        <f>+P40+Q60</f>
        <v>-1116926</v>
      </c>
      <c r="R39" s="2">
        <f>+O39</f>
        <v>-1181627</v>
      </c>
      <c r="S39" s="2">
        <f>+Q40+S60</f>
        <v>-2375610</v>
      </c>
      <c r="T39" s="2">
        <f>+S40+T60</f>
        <v>-2375610</v>
      </c>
      <c r="U39" s="2">
        <f>+T40+U60</f>
        <v>-2375610</v>
      </c>
      <c r="V39" s="2">
        <f>+S39</f>
        <v>-2375610</v>
      </c>
      <c r="W39" s="2">
        <f>+G39</f>
        <v>0</v>
      </c>
      <c r="X39" s="2">
        <v>-414822</v>
      </c>
      <c r="Y39" s="2">
        <f>+W39-X39</f>
        <v>414822</v>
      </c>
      <c r="Z39" s="34">
        <f>+IF(X39&lt;&gt;0,+(Y39/X39)*100,0)</f>
        <v>-100</v>
      </c>
      <c r="AA39" s="35">
        <v>-414822</v>
      </c>
    </row>
    <row r="40" spans="1:27" x14ac:dyDescent="0.25">
      <c r="A40" s="41" t="s">
        <v>62</v>
      </c>
      <c r="B40" s="42" t="s">
        <v>61</v>
      </c>
      <c r="C40" s="43">
        <f>+C38+C39</f>
        <v>-415770</v>
      </c>
      <c r="D40" s="43">
        <f t="shared" ref="D40:AA40" si="4">+D38+D39</f>
        <v>0</v>
      </c>
      <c r="E40" s="44">
        <f t="shared" si="4"/>
        <v>-14511518</v>
      </c>
      <c r="F40" s="45">
        <f t="shared" si="4"/>
        <v>-10458670</v>
      </c>
      <c r="G40" s="45">
        <f t="shared" si="4"/>
        <v>0</v>
      </c>
      <c r="H40" s="45">
        <f t="shared" si="4"/>
        <v>-269879</v>
      </c>
      <c r="I40" s="45">
        <f t="shared" si="4"/>
        <v>-463905</v>
      </c>
      <c r="J40" s="45">
        <f>+I40</f>
        <v>-463905</v>
      </c>
      <c r="K40" s="45">
        <f t="shared" si="4"/>
        <v>-376131</v>
      </c>
      <c r="L40" s="45">
        <f t="shared" si="4"/>
        <v>-746818</v>
      </c>
      <c r="M40" s="45">
        <f t="shared" si="4"/>
        <v>-1181627</v>
      </c>
      <c r="N40" s="45">
        <f>+M40</f>
        <v>-1181627</v>
      </c>
      <c r="O40" s="45">
        <f t="shared" si="4"/>
        <v>-1049709</v>
      </c>
      <c r="P40" s="45">
        <f t="shared" si="4"/>
        <v>-1116926</v>
      </c>
      <c r="Q40" s="45">
        <f t="shared" si="4"/>
        <v>-2375610</v>
      </c>
      <c r="R40" s="45">
        <f>+Q40</f>
        <v>-2375610</v>
      </c>
      <c r="S40" s="45">
        <f t="shared" si="4"/>
        <v>-2375610</v>
      </c>
      <c r="T40" s="45">
        <f t="shared" si="4"/>
        <v>-2375610</v>
      </c>
      <c r="U40" s="45">
        <f t="shared" si="4"/>
        <v>-2375610</v>
      </c>
      <c r="V40" s="45">
        <f>+U40</f>
        <v>-2375610</v>
      </c>
      <c r="W40" s="45">
        <f>+V40</f>
        <v>-2375610</v>
      </c>
      <c r="X40" s="45">
        <f t="shared" si="4"/>
        <v>-9097257</v>
      </c>
      <c r="Y40" s="45">
        <f t="shared" si="4"/>
        <v>6721647</v>
      </c>
      <c r="Z40" s="46">
        <f>+IF(X40&lt;&gt;0,+(Y40/X40)*100,0)</f>
        <v>-73.886524256707261</v>
      </c>
      <c r="AA40" s="47">
        <f t="shared" si="4"/>
        <v>-10458670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8108709</v>
      </c>
      <c r="F7" s="20">
        <v>8108709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6081534</v>
      </c>
      <c r="Y7" s="20">
        <v>-6081534</v>
      </c>
      <c r="Z7" s="21">
        <v>-100</v>
      </c>
      <c r="AA7" s="22">
        <v>8108709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26113432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19585071</v>
      </c>
      <c r="Y10" s="20">
        <v>-19585071</v>
      </c>
      <c r="Z10" s="21">
        <v>-100</v>
      </c>
      <c r="AA10" s="22">
        <v>26113432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-6788510</v>
      </c>
      <c r="F14" s="20">
        <v>-6077715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-4558293</v>
      </c>
      <c r="Y14" s="20">
        <v>4558293</v>
      </c>
      <c r="Z14" s="21">
        <v>-100</v>
      </c>
      <c r="AA14" s="22">
        <v>-6077715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1320199</v>
      </c>
      <c r="F17" s="28">
        <f t="shared" si="0"/>
        <v>28144426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21108312</v>
      </c>
      <c r="Y17" s="28">
        <f t="shared" si="0"/>
        <v>-21108312</v>
      </c>
      <c r="Z17" s="29">
        <f>+IF(X17&lt;&gt;0,+(Y17/X17)*100,0)</f>
        <v>-100</v>
      </c>
      <c r="AA17" s="30">
        <f>SUM(AA6:AA16)</f>
        <v>28144426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-22707332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-17030502</v>
      </c>
      <c r="Y26" s="20">
        <v>17030502</v>
      </c>
      <c r="Z26" s="21">
        <v>-100</v>
      </c>
      <c r="AA26" s="22">
        <v>-22707332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-22707332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-17030502</v>
      </c>
      <c r="Y27" s="28">
        <f t="shared" si="1"/>
        <v>17030502</v>
      </c>
      <c r="Z27" s="29">
        <f>+IF(X27&lt;&gt;0,+(Y27/X27)*100,0)</f>
        <v>-100</v>
      </c>
      <c r="AA27" s="30">
        <f>SUM(AA21:AA26)</f>
        <v>-22707332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1320199</v>
      </c>
      <c r="F38" s="2">
        <f t="shared" si="3"/>
        <v>5437094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4077810</v>
      </c>
      <c r="Y38" s="2">
        <f t="shared" si="3"/>
        <v>-4077810</v>
      </c>
      <c r="Z38" s="34">
        <f>+IF(X38&lt;&gt;0,+(Y38/X38)*100,0)</f>
        <v>-100</v>
      </c>
      <c r="AA38" s="35">
        <f>+AA17+AA27+AA36</f>
        <v>5437094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1320199</v>
      </c>
      <c r="F40" s="45">
        <f t="shared" si="4"/>
        <v>5437094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4077810</v>
      </c>
      <c r="Y40" s="45">
        <f t="shared" si="4"/>
        <v>-4077810</v>
      </c>
      <c r="Z40" s="46">
        <f>+IF(X40&lt;&gt;0,+(Y40/X40)*100,0)</f>
        <v>-100</v>
      </c>
      <c r="AA40" s="47">
        <f t="shared" si="4"/>
        <v>5437094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66664282</v>
      </c>
      <c r="D7" s="18"/>
      <c r="E7" s="19">
        <v>66737692</v>
      </c>
      <c r="F7" s="20">
        <v>81948579</v>
      </c>
      <c r="G7" s="20">
        <v>4597495</v>
      </c>
      <c r="H7" s="20">
        <v>6538950</v>
      </c>
      <c r="I7" s="20">
        <v>6702551</v>
      </c>
      <c r="J7" s="20">
        <v>17838996</v>
      </c>
      <c r="K7" s="20">
        <v>6151968</v>
      </c>
      <c r="L7" s="20">
        <v>5752399</v>
      </c>
      <c r="M7" s="20">
        <v>5493399</v>
      </c>
      <c r="N7" s="20">
        <v>17397766</v>
      </c>
      <c r="O7" s="20">
        <v>7398727</v>
      </c>
      <c r="P7" s="20"/>
      <c r="Q7" s="20">
        <v>6383467</v>
      </c>
      <c r="R7" s="20">
        <v>13782194</v>
      </c>
      <c r="S7" s="20"/>
      <c r="T7" s="20"/>
      <c r="U7" s="20"/>
      <c r="V7" s="20"/>
      <c r="W7" s="20">
        <v>49018956</v>
      </c>
      <c r="X7" s="20">
        <v>55104232</v>
      </c>
      <c r="Y7" s="20">
        <v>-6085276</v>
      </c>
      <c r="Z7" s="21">
        <v>-11.043209893570424</v>
      </c>
      <c r="AA7" s="22">
        <v>81948579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-42817603</v>
      </c>
      <c r="F14" s="20">
        <v>-62445348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-37765557</v>
      </c>
      <c r="Y14" s="20">
        <v>37765557</v>
      </c>
      <c r="Z14" s="21">
        <v>-100</v>
      </c>
      <c r="AA14" s="22">
        <v>-62445348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66664282</v>
      </c>
      <c r="D17" s="26">
        <f>SUM(D6:D16)</f>
        <v>0</v>
      </c>
      <c r="E17" s="27">
        <f t="shared" si="0"/>
        <v>23920089</v>
      </c>
      <c r="F17" s="28">
        <f t="shared" si="0"/>
        <v>19503231</v>
      </c>
      <c r="G17" s="28">
        <f t="shared" si="0"/>
        <v>4597495</v>
      </c>
      <c r="H17" s="28">
        <f t="shared" si="0"/>
        <v>6538950</v>
      </c>
      <c r="I17" s="28">
        <f t="shared" si="0"/>
        <v>6702551</v>
      </c>
      <c r="J17" s="28">
        <f t="shared" si="0"/>
        <v>17838996</v>
      </c>
      <c r="K17" s="28">
        <f t="shared" si="0"/>
        <v>6151968</v>
      </c>
      <c r="L17" s="28">
        <f t="shared" si="0"/>
        <v>5752399</v>
      </c>
      <c r="M17" s="28">
        <f t="shared" si="0"/>
        <v>5493399</v>
      </c>
      <c r="N17" s="28">
        <f t="shared" si="0"/>
        <v>17397766</v>
      </c>
      <c r="O17" s="28">
        <f t="shared" si="0"/>
        <v>7398727</v>
      </c>
      <c r="P17" s="28">
        <f t="shared" si="0"/>
        <v>0</v>
      </c>
      <c r="Q17" s="28">
        <f t="shared" si="0"/>
        <v>6383467</v>
      </c>
      <c r="R17" s="28">
        <f t="shared" si="0"/>
        <v>13782194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49018956</v>
      </c>
      <c r="X17" s="28">
        <f t="shared" si="0"/>
        <v>17338675</v>
      </c>
      <c r="Y17" s="28">
        <f t="shared" si="0"/>
        <v>31680281</v>
      </c>
      <c r="Z17" s="29">
        <f>+IF(X17&lt;&gt;0,+(Y17/X17)*100,0)</f>
        <v>182.71454421978612</v>
      </c>
      <c r="AA17" s="30">
        <f>SUM(AA6:AA16)</f>
        <v>19503231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-33361525</v>
      </c>
      <c r="D26" s="18"/>
      <c r="E26" s="19">
        <v>-40500973</v>
      </c>
      <c r="F26" s="20">
        <v>-22164913</v>
      </c>
      <c r="G26" s="20"/>
      <c r="H26" s="20"/>
      <c r="I26" s="20">
        <v>-523894</v>
      </c>
      <c r="J26" s="20">
        <v>-523894</v>
      </c>
      <c r="K26" s="20">
        <v>-1376233</v>
      </c>
      <c r="L26" s="20">
        <v>-3140835</v>
      </c>
      <c r="M26" s="20">
        <v>-7022903</v>
      </c>
      <c r="N26" s="20">
        <v>-11539971</v>
      </c>
      <c r="O26" s="20">
        <v>-6366110</v>
      </c>
      <c r="P26" s="20"/>
      <c r="Q26" s="20"/>
      <c r="R26" s="20">
        <v>-6366110</v>
      </c>
      <c r="S26" s="20"/>
      <c r="T26" s="20"/>
      <c r="U26" s="20"/>
      <c r="V26" s="20"/>
      <c r="W26" s="20">
        <v>-18429975</v>
      </c>
      <c r="X26" s="20">
        <v>-24779754</v>
      </c>
      <c r="Y26" s="20">
        <v>6349779</v>
      </c>
      <c r="Z26" s="21">
        <v>-25.624866978098332</v>
      </c>
      <c r="AA26" s="22">
        <v>-22164913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-33361525</v>
      </c>
      <c r="D27" s="26">
        <f>SUM(D21:D26)</f>
        <v>0</v>
      </c>
      <c r="E27" s="27">
        <f t="shared" si="1"/>
        <v>-40500973</v>
      </c>
      <c r="F27" s="28">
        <f t="shared" si="1"/>
        <v>-22164913</v>
      </c>
      <c r="G27" s="28">
        <f t="shared" si="1"/>
        <v>0</v>
      </c>
      <c r="H27" s="28">
        <f t="shared" si="1"/>
        <v>0</v>
      </c>
      <c r="I27" s="28">
        <f t="shared" si="1"/>
        <v>-523894</v>
      </c>
      <c r="J27" s="28">
        <f t="shared" si="1"/>
        <v>-523894</v>
      </c>
      <c r="K27" s="28">
        <f t="shared" si="1"/>
        <v>-1376233</v>
      </c>
      <c r="L27" s="28">
        <f t="shared" si="1"/>
        <v>-3140835</v>
      </c>
      <c r="M27" s="28">
        <f t="shared" si="1"/>
        <v>-7022903</v>
      </c>
      <c r="N27" s="28">
        <f t="shared" si="1"/>
        <v>-11539971</v>
      </c>
      <c r="O27" s="28">
        <f t="shared" si="1"/>
        <v>-6366110</v>
      </c>
      <c r="P27" s="28">
        <f t="shared" si="1"/>
        <v>0</v>
      </c>
      <c r="Q27" s="28">
        <f t="shared" si="1"/>
        <v>0</v>
      </c>
      <c r="R27" s="28">
        <f t="shared" si="1"/>
        <v>-6366110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-18429975</v>
      </c>
      <c r="X27" s="28">
        <f t="shared" si="1"/>
        <v>-24779754</v>
      </c>
      <c r="Y27" s="28">
        <f t="shared" si="1"/>
        <v>6349779</v>
      </c>
      <c r="Z27" s="29">
        <f>+IF(X27&lt;&gt;0,+(Y27/X27)*100,0)</f>
        <v>-25.624866978098332</v>
      </c>
      <c r="AA27" s="30">
        <f>SUM(AA21:AA26)</f>
        <v>-22164913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33302757</v>
      </c>
      <c r="D38" s="32">
        <f>+D17+D27+D36</f>
        <v>0</v>
      </c>
      <c r="E38" s="33">
        <f t="shared" si="3"/>
        <v>-16580884</v>
      </c>
      <c r="F38" s="2">
        <f t="shared" si="3"/>
        <v>-2661682</v>
      </c>
      <c r="G38" s="2">
        <f t="shared" si="3"/>
        <v>4597495</v>
      </c>
      <c r="H38" s="2">
        <f t="shared" si="3"/>
        <v>6538950</v>
      </c>
      <c r="I38" s="2">
        <f t="shared" si="3"/>
        <v>6178657</v>
      </c>
      <c r="J38" s="2">
        <f t="shared" si="3"/>
        <v>17315102</v>
      </c>
      <c r="K38" s="2">
        <f t="shared" si="3"/>
        <v>4775735</v>
      </c>
      <c r="L38" s="2">
        <f t="shared" si="3"/>
        <v>2611564</v>
      </c>
      <c r="M38" s="2">
        <f t="shared" si="3"/>
        <v>-1529504</v>
      </c>
      <c r="N38" s="2">
        <f t="shared" si="3"/>
        <v>5857795</v>
      </c>
      <c r="O38" s="2">
        <f t="shared" si="3"/>
        <v>1032617</v>
      </c>
      <c r="P38" s="2">
        <f t="shared" si="3"/>
        <v>0</v>
      </c>
      <c r="Q38" s="2">
        <f t="shared" si="3"/>
        <v>6383467</v>
      </c>
      <c r="R38" s="2">
        <f t="shared" si="3"/>
        <v>7416084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30588981</v>
      </c>
      <c r="X38" s="2">
        <f t="shared" si="3"/>
        <v>-7441079</v>
      </c>
      <c r="Y38" s="2">
        <f t="shared" si="3"/>
        <v>38030060</v>
      </c>
      <c r="Z38" s="34">
        <f>+IF(X38&lt;&gt;0,+(Y38/X38)*100,0)</f>
        <v>-511.08259971436939</v>
      </c>
      <c r="AA38" s="35">
        <f>+AA17+AA27+AA36</f>
        <v>-2661682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4597495</v>
      </c>
      <c r="I39" s="2">
        <f>+H40+I60</f>
        <v>11136445</v>
      </c>
      <c r="J39" s="2">
        <f>+G39</f>
        <v>0</v>
      </c>
      <c r="K39" s="2">
        <f>+I40+K60</f>
        <v>17315102</v>
      </c>
      <c r="L39" s="2">
        <f>+K40+L60</f>
        <v>22090837</v>
      </c>
      <c r="M39" s="2">
        <f>+L40+M60</f>
        <v>24702401</v>
      </c>
      <c r="N39" s="2">
        <f>+K39</f>
        <v>17315102</v>
      </c>
      <c r="O39" s="2">
        <f>+M40+O60</f>
        <v>23172897</v>
      </c>
      <c r="P39" s="2">
        <f>+O40+P60</f>
        <v>24205514</v>
      </c>
      <c r="Q39" s="2">
        <f>+P40+Q60</f>
        <v>24205514</v>
      </c>
      <c r="R39" s="2">
        <f>+O39</f>
        <v>23172897</v>
      </c>
      <c r="S39" s="2">
        <f>+Q40+S60</f>
        <v>30588981</v>
      </c>
      <c r="T39" s="2">
        <f>+S40+T60</f>
        <v>30588981</v>
      </c>
      <c r="U39" s="2">
        <f>+T40+U60</f>
        <v>30588981</v>
      </c>
      <c r="V39" s="2">
        <f>+S39</f>
        <v>30588981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33302757</v>
      </c>
      <c r="D40" s="43">
        <f t="shared" ref="D40:AA40" si="4">+D38+D39</f>
        <v>0</v>
      </c>
      <c r="E40" s="44">
        <f t="shared" si="4"/>
        <v>-16580884</v>
      </c>
      <c r="F40" s="45">
        <f t="shared" si="4"/>
        <v>-2661682</v>
      </c>
      <c r="G40" s="45">
        <f t="shared" si="4"/>
        <v>4597495</v>
      </c>
      <c r="H40" s="45">
        <f t="shared" si="4"/>
        <v>11136445</v>
      </c>
      <c r="I40" s="45">
        <f t="shared" si="4"/>
        <v>17315102</v>
      </c>
      <c r="J40" s="45">
        <f>+I40</f>
        <v>17315102</v>
      </c>
      <c r="K40" s="45">
        <f t="shared" si="4"/>
        <v>22090837</v>
      </c>
      <c r="L40" s="45">
        <f t="shared" si="4"/>
        <v>24702401</v>
      </c>
      <c r="M40" s="45">
        <f t="shared" si="4"/>
        <v>23172897</v>
      </c>
      <c r="N40" s="45">
        <f>+M40</f>
        <v>23172897</v>
      </c>
      <c r="O40" s="45">
        <f t="shared" si="4"/>
        <v>24205514</v>
      </c>
      <c r="P40" s="45">
        <f t="shared" si="4"/>
        <v>24205514</v>
      </c>
      <c r="Q40" s="45">
        <f t="shared" si="4"/>
        <v>30588981</v>
      </c>
      <c r="R40" s="45">
        <f>+Q40</f>
        <v>30588981</v>
      </c>
      <c r="S40" s="45">
        <f t="shared" si="4"/>
        <v>30588981</v>
      </c>
      <c r="T40" s="45">
        <f t="shared" si="4"/>
        <v>30588981</v>
      </c>
      <c r="U40" s="45">
        <f t="shared" si="4"/>
        <v>30588981</v>
      </c>
      <c r="V40" s="45">
        <f>+U40</f>
        <v>30588981</v>
      </c>
      <c r="W40" s="45">
        <f>+V40</f>
        <v>30588981</v>
      </c>
      <c r="X40" s="45">
        <f t="shared" si="4"/>
        <v>-7441079</v>
      </c>
      <c r="Y40" s="45">
        <f t="shared" si="4"/>
        <v>38030060</v>
      </c>
      <c r="Z40" s="46">
        <f>+IF(X40&lt;&gt;0,+(Y40/X40)*100,0)</f>
        <v>-511.08259971436939</v>
      </c>
      <c r="AA40" s="47">
        <f t="shared" si="4"/>
        <v>-2661682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528E51-F94E-4AFA-8988-FA87CA025CB9}"/>
</file>

<file path=customXml/itemProps2.xml><?xml version="1.0" encoding="utf-8"?>
<ds:datastoreItem xmlns:ds="http://schemas.openxmlformats.org/officeDocument/2006/customXml" ds:itemID="{514A57AA-3F5F-45FD-A4C3-FCD2D1CDB858}"/>
</file>

<file path=customXml/itemProps3.xml><?xml version="1.0" encoding="utf-8"?>
<ds:datastoreItem xmlns:ds="http://schemas.openxmlformats.org/officeDocument/2006/customXml" ds:itemID="{7FEE5D52-BD44-4547-B6F6-0850ED1F9C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2024-05-23T12:11:15Z</dcterms:created>
  <dcterms:modified xsi:type="dcterms:W3CDTF">2024-05-23T12:14:23Z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